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5039\Documents\temp\C Schedules\"/>
    </mc:Choice>
  </mc:AlternateContent>
  <xr:revisionPtr revIDLastSave="0" documentId="13_ncr:1_{05706C84-0BE2-4ECA-8F81-33525CD8FAD2}" xr6:coauthVersionLast="47" xr6:coauthVersionMax="47" xr10:uidLastSave="{00000000-0000-0000-0000-000000000000}"/>
  <workbookProtection workbookAlgorithmName="SHA-512" workbookHashValue="4Cz+qtwSDRXx7Zt1RTRPLARoeCPfM2JFhSshyCPQDsTeg09gwsyvV3C4oIGn9aQyGuii01GYL8k1Wffzh+7/FA==" workbookSaltValue="ZAJdt3exT3ZE37K00hjo/A==" workbookSpinCount="100000" lockStructure="1"/>
  <bookViews>
    <workbookView xWindow="-120" yWindow="-120" windowWidth="29040" windowHeight="1599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'DC21'!$A$1:$AA$59</definedName>
    <definedName name="_xlnm.Print_Area" localSheetId="13">'DC22'!$A$1:$AA$59</definedName>
    <definedName name="_xlnm.Print_Area" localSheetId="17">'DC23'!$A$1:$AA$59</definedName>
    <definedName name="_xlnm.Print_Area" localSheetId="22">'DC24'!$A$1:$AA$59</definedName>
    <definedName name="_xlnm.Print_Area" localSheetId="26">'DC25'!$A$1:$AA$59</definedName>
    <definedName name="_xlnm.Print_Area" localSheetId="32">'DC26'!$A$1:$AA$59</definedName>
    <definedName name="_xlnm.Print_Area" localSheetId="37">'DC27'!$A$1:$AA$59</definedName>
    <definedName name="_xlnm.Print_Area" localSheetId="43">'DC28'!$A$1:$AA$59</definedName>
    <definedName name="_xlnm.Print_Area" localSheetId="48">'DC29'!$A$1:$AA$59</definedName>
    <definedName name="_xlnm.Print_Area" localSheetId="53">'DC43'!$A$1:$AA$59</definedName>
    <definedName name="_xlnm.Print_Area" localSheetId="0">ETH!$A$1:$AA$59</definedName>
    <definedName name="_xlnm.Print_Area" localSheetId="1">'KZN212'!$A$1:$AA$59</definedName>
    <definedName name="_xlnm.Print_Area" localSheetId="2">'KZN213'!$A$1:$AA$59</definedName>
    <definedName name="_xlnm.Print_Area" localSheetId="3">'KZN214'!$A$1:$AA$59</definedName>
    <definedName name="_xlnm.Print_Area" localSheetId="4">'KZN216'!$A$1:$AA$59</definedName>
    <definedName name="_xlnm.Print_Area" localSheetId="6">'KZN221'!$A$1:$AA$59</definedName>
    <definedName name="_xlnm.Print_Area" localSheetId="7">'KZN222'!$A$1:$AA$59</definedName>
    <definedName name="_xlnm.Print_Area" localSheetId="8">'KZN223'!$A$1:$AA$59</definedName>
    <definedName name="_xlnm.Print_Area" localSheetId="9">'KZN224'!$A$1:$AA$59</definedName>
    <definedName name="_xlnm.Print_Area" localSheetId="10">'KZN225'!$A$1:$AA$59</definedName>
    <definedName name="_xlnm.Print_Area" localSheetId="11">'KZN226'!$A$1:$AA$59</definedName>
    <definedName name="_xlnm.Print_Area" localSheetId="12">'KZN227'!$A$1:$AA$59</definedName>
    <definedName name="_xlnm.Print_Area" localSheetId="14">'KZN235'!$A$1:$AA$59</definedName>
    <definedName name="_xlnm.Print_Area" localSheetId="15">'KZN237'!$A$1:$AA$59</definedName>
    <definedName name="_xlnm.Print_Area" localSheetId="16">'KZN238'!$A$1:$AA$59</definedName>
    <definedName name="_xlnm.Print_Area" localSheetId="18">'KZN241'!$A$1:$AA$59</definedName>
    <definedName name="_xlnm.Print_Area" localSheetId="19">'KZN242'!$A$1:$AA$59</definedName>
    <definedName name="_xlnm.Print_Area" localSheetId="20">'KZN244'!$A$1:$AA$59</definedName>
    <definedName name="_xlnm.Print_Area" localSheetId="21">'KZN245'!$A$1:$AA$59</definedName>
    <definedName name="_xlnm.Print_Area" localSheetId="23">'KZN252'!$A$1:$AA$59</definedName>
    <definedName name="_xlnm.Print_Area" localSheetId="24">'KZN253'!$A$1:$AA$59</definedName>
    <definedName name="_xlnm.Print_Area" localSheetId="25">'KZN254'!$A$1:$AA$59</definedName>
    <definedName name="_xlnm.Print_Area" localSheetId="27">'KZN261'!$A$1:$AA$59</definedName>
    <definedName name="_xlnm.Print_Area" localSheetId="28">'KZN262'!$A$1:$AA$59</definedName>
    <definedName name="_xlnm.Print_Area" localSheetId="29">'KZN263'!$A$1:$AA$59</definedName>
    <definedName name="_xlnm.Print_Area" localSheetId="30">'KZN265'!$A$1:$AA$59</definedName>
    <definedName name="_xlnm.Print_Area" localSheetId="31">'KZN266'!$A$1:$AA$59</definedName>
    <definedName name="_xlnm.Print_Area" localSheetId="33">'KZN271'!$A$1:$AA$59</definedName>
    <definedName name="_xlnm.Print_Area" localSheetId="34">'KZN272'!$A$1:$AA$59</definedName>
    <definedName name="_xlnm.Print_Area" localSheetId="35">'KZN275'!$A$1:$AA$59</definedName>
    <definedName name="_xlnm.Print_Area" localSheetId="36">'KZN276'!$A$1:$AA$59</definedName>
    <definedName name="_xlnm.Print_Area" localSheetId="38">'KZN281'!$A$1:$AA$59</definedName>
    <definedName name="_xlnm.Print_Area" localSheetId="39">'KZN282'!$A$1:$AA$59</definedName>
    <definedName name="_xlnm.Print_Area" localSheetId="40">'KZN284'!$A$1:$AA$59</definedName>
    <definedName name="_xlnm.Print_Area" localSheetId="41">'KZN285'!$A$1:$AA$59</definedName>
    <definedName name="_xlnm.Print_Area" localSheetId="42">'KZN286'!$A$1:$AA$59</definedName>
    <definedName name="_xlnm.Print_Area" localSheetId="44">'KZN291'!$A$1:$AA$59</definedName>
    <definedName name="_xlnm.Print_Area" localSheetId="45">'KZN292'!$A$1:$AA$59</definedName>
    <definedName name="_xlnm.Print_Area" localSheetId="46">'KZN293'!$A$1:$AA$59</definedName>
    <definedName name="_xlnm.Print_Area" localSheetId="47">'KZN294'!$A$1:$AA$59</definedName>
    <definedName name="_xlnm.Print_Area" localSheetId="49">'KZN433'!$A$1:$AA$59</definedName>
    <definedName name="_xlnm.Print_Area" localSheetId="50">'KZN434'!$A$1:$AA$59</definedName>
    <definedName name="_xlnm.Print_Area" localSheetId="51">'KZN435'!$A$1:$AA$59</definedName>
    <definedName name="_xlnm.Print_Area" localSheetId="52">'KZN436'!$A$1:$AA$59</definedName>
    <definedName name="_xlnm.Print_Area" localSheetId="54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53" i="2" l="1"/>
  <c r="V56" i="2" s="1"/>
  <c r="V59" i="2" s="1"/>
  <c r="F53" i="2"/>
  <c r="F56" i="2" s="1"/>
  <c r="F59" i="2" s="1"/>
  <c r="P48" i="2"/>
  <c r="P51" i="2" s="1"/>
  <c r="P53" i="2" s="1"/>
  <c r="P56" i="2" s="1"/>
  <c r="P59" i="2" s="1"/>
  <c r="AA47" i="2"/>
  <c r="Y47" i="2"/>
  <c r="X47" i="2"/>
  <c r="W47" i="2"/>
  <c r="V47" i="2"/>
  <c r="U47" i="2"/>
  <c r="T47" i="2"/>
  <c r="S47" i="2"/>
  <c r="R47" i="2"/>
  <c r="Q47" i="2"/>
  <c r="Q48" i="2" s="1"/>
  <c r="Q51" i="2" s="1"/>
  <c r="Q53" i="2" s="1"/>
  <c r="Q56" i="2" s="1"/>
  <c r="Q59" i="2" s="1"/>
  <c r="P47" i="2"/>
  <c r="O47" i="2"/>
  <c r="N47" i="2"/>
  <c r="M47" i="2"/>
  <c r="L47" i="2"/>
  <c r="K47" i="2"/>
  <c r="J47" i="2"/>
  <c r="I47" i="2"/>
  <c r="I48" i="2" s="1"/>
  <c r="I51" i="2" s="1"/>
  <c r="I53" i="2" s="1"/>
  <c r="I56" i="2" s="1"/>
  <c r="I59" i="2" s="1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Z32" i="2"/>
  <c r="Y32" i="2"/>
  <c r="X32" i="2"/>
  <c r="X48" i="2" s="1"/>
  <c r="X51" i="2" s="1"/>
  <c r="W32" i="2"/>
  <c r="W48" i="2" s="1"/>
  <c r="W51" i="2" s="1"/>
  <c r="W53" i="2" s="1"/>
  <c r="W56" i="2" s="1"/>
  <c r="W59" i="2" s="1"/>
  <c r="V32" i="2"/>
  <c r="V48" i="2" s="1"/>
  <c r="V51" i="2" s="1"/>
  <c r="U32" i="2"/>
  <c r="U48" i="2" s="1"/>
  <c r="U51" i="2" s="1"/>
  <c r="U53" i="2" s="1"/>
  <c r="U56" i="2" s="1"/>
  <c r="U59" i="2" s="1"/>
  <c r="T32" i="2"/>
  <c r="S32" i="2"/>
  <c r="S48" i="2" s="1"/>
  <c r="S51" i="2" s="1"/>
  <c r="S53" i="2" s="1"/>
  <c r="S56" i="2" s="1"/>
  <c r="S59" i="2" s="1"/>
  <c r="R32" i="2"/>
  <c r="Q32" i="2"/>
  <c r="P32" i="2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K32" i="2"/>
  <c r="K48" i="2" s="1"/>
  <c r="K51" i="2" s="1"/>
  <c r="K53" i="2" s="1"/>
  <c r="K56" i="2" s="1"/>
  <c r="K59" i="2" s="1"/>
  <c r="J32" i="2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E32" i="2"/>
  <c r="E48" i="2" s="1"/>
  <c r="E51" i="2" s="1"/>
  <c r="E53" i="2" s="1"/>
  <c r="E56" i="2" s="1"/>
  <c r="E59" i="2" s="1"/>
  <c r="D32" i="2"/>
  <c r="C32" i="2"/>
  <c r="C48" i="2" s="1"/>
  <c r="C51" i="2" s="1"/>
  <c r="C53" i="2" s="1"/>
  <c r="C56" i="2" s="1"/>
  <c r="C59" i="2" s="1"/>
  <c r="O48" i="3"/>
  <c r="O51" i="3" s="1"/>
  <c r="O53" i="3" s="1"/>
  <c r="O56" i="3" s="1"/>
  <c r="O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X32" i="3"/>
  <c r="Z32" i="3" s="1"/>
  <c r="W32" i="3"/>
  <c r="W48" i="3" s="1"/>
  <c r="W51" i="3" s="1"/>
  <c r="W53" i="3" s="1"/>
  <c r="W56" i="3" s="1"/>
  <c r="W59" i="3" s="1"/>
  <c r="V32" i="3"/>
  <c r="U32" i="3"/>
  <c r="U48" i="3" s="1"/>
  <c r="U51" i="3" s="1"/>
  <c r="U53" i="3" s="1"/>
  <c r="U56" i="3" s="1"/>
  <c r="U59" i="3" s="1"/>
  <c r="T32" i="3"/>
  <c r="S32" i="3"/>
  <c r="R32" i="3"/>
  <c r="R48" i="3" s="1"/>
  <c r="R51" i="3" s="1"/>
  <c r="R53" i="3" s="1"/>
  <c r="R56" i="3" s="1"/>
  <c r="R59" i="3" s="1"/>
  <c r="Q32" i="3"/>
  <c r="P32" i="3"/>
  <c r="O32" i="3"/>
  <c r="N32" i="3"/>
  <c r="M32" i="3"/>
  <c r="M48" i="3" s="1"/>
  <c r="M51" i="3" s="1"/>
  <c r="M53" i="3" s="1"/>
  <c r="M56" i="3" s="1"/>
  <c r="M59" i="3" s="1"/>
  <c r="L32" i="3"/>
  <c r="K32" i="3"/>
  <c r="J32" i="3"/>
  <c r="J48" i="3" s="1"/>
  <c r="J51" i="3" s="1"/>
  <c r="J53" i="3" s="1"/>
  <c r="J56" i="3" s="1"/>
  <c r="J59" i="3" s="1"/>
  <c r="I32" i="3"/>
  <c r="H32" i="3"/>
  <c r="G32" i="3"/>
  <c r="G48" i="3" s="1"/>
  <c r="G51" i="3" s="1"/>
  <c r="G53" i="3" s="1"/>
  <c r="G56" i="3" s="1"/>
  <c r="G59" i="3" s="1"/>
  <c r="F32" i="3"/>
  <c r="E32" i="3"/>
  <c r="E48" i="3" s="1"/>
  <c r="E51" i="3" s="1"/>
  <c r="E53" i="3" s="1"/>
  <c r="E56" i="3" s="1"/>
  <c r="E59" i="3" s="1"/>
  <c r="D32" i="3"/>
  <c r="C32" i="3"/>
  <c r="K56" i="4"/>
  <c r="K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J32" i="4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F48" i="5"/>
  <c r="F51" i="5" s="1"/>
  <c r="F53" i="5" s="1"/>
  <c r="F56" i="5" s="1"/>
  <c r="F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N48" i="5" s="1"/>
  <c r="N51" i="5" s="1"/>
  <c r="N53" i="5" s="1"/>
  <c r="N56" i="5" s="1"/>
  <c r="N59" i="5" s="1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X32" i="5"/>
  <c r="Z32" i="5" s="1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P32" i="5"/>
  <c r="O32" i="5"/>
  <c r="N32" i="5"/>
  <c r="M32" i="5"/>
  <c r="M48" i="5" s="1"/>
  <c r="M51" i="5" s="1"/>
  <c r="M53" i="5" s="1"/>
  <c r="M56" i="5" s="1"/>
  <c r="M59" i="5" s="1"/>
  <c r="L32" i="5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H32" i="5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C32" i="5"/>
  <c r="C48" i="5" s="1"/>
  <c r="C51" i="5" s="1"/>
  <c r="C53" i="5" s="1"/>
  <c r="C56" i="5" s="1"/>
  <c r="C59" i="5" s="1"/>
  <c r="P51" i="6"/>
  <c r="P53" i="6" s="1"/>
  <c r="P56" i="6" s="1"/>
  <c r="P59" i="6" s="1"/>
  <c r="L48" i="6"/>
  <c r="L51" i="6" s="1"/>
  <c r="L53" i="6" s="1"/>
  <c r="L56" i="6" s="1"/>
  <c r="L59" i="6" s="1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C32" i="6"/>
  <c r="C48" i="6" s="1"/>
  <c r="C51" i="6" s="1"/>
  <c r="C53" i="6" s="1"/>
  <c r="C56" i="6" s="1"/>
  <c r="C59" i="6" s="1"/>
  <c r="U48" i="7"/>
  <c r="U51" i="7" s="1"/>
  <c r="U53" i="7" s="1"/>
  <c r="U56" i="7" s="1"/>
  <c r="U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Y48" i="8"/>
  <c r="Y51" i="8" s="1"/>
  <c r="Y53" i="8" s="1"/>
  <c r="Y56" i="8" s="1"/>
  <c r="Y59" i="8" s="1"/>
  <c r="F48" i="8"/>
  <c r="F51" i="8" s="1"/>
  <c r="F53" i="8" s="1"/>
  <c r="F56" i="8" s="1"/>
  <c r="F59" i="8" s="1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X32" i="8"/>
  <c r="Z32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T59" i="8" s="1"/>
  <c r="S32" i="8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D32" i="8"/>
  <c r="D48" i="8" s="1"/>
  <c r="D51" i="8" s="1"/>
  <c r="D53" i="8" s="1"/>
  <c r="D56" i="8" s="1"/>
  <c r="D59" i="8" s="1"/>
  <c r="C32" i="8"/>
  <c r="AA56" i="9"/>
  <c r="AA59" i="9" s="1"/>
  <c r="L51" i="9"/>
  <c r="L53" i="9" s="1"/>
  <c r="L56" i="9" s="1"/>
  <c r="L59" i="9" s="1"/>
  <c r="R48" i="9"/>
  <c r="R51" i="9" s="1"/>
  <c r="R53" i="9" s="1"/>
  <c r="R56" i="9" s="1"/>
  <c r="R59" i="9" s="1"/>
  <c r="M48" i="9"/>
  <c r="M51" i="9" s="1"/>
  <c r="M53" i="9" s="1"/>
  <c r="M56" i="9" s="1"/>
  <c r="M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Y32" i="9"/>
  <c r="X32" i="9"/>
  <c r="W32" i="9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Q48" i="9" s="1"/>
  <c r="Q51" i="9" s="1"/>
  <c r="Q53" i="9" s="1"/>
  <c r="Q56" i="9" s="1"/>
  <c r="Q59" i="9" s="1"/>
  <c r="P32" i="9"/>
  <c r="O32" i="9"/>
  <c r="O48" i="9" s="1"/>
  <c r="O51" i="9" s="1"/>
  <c r="O53" i="9" s="1"/>
  <c r="O56" i="9" s="1"/>
  <c r="O59" i="9" s="1"/>
  <c r="N32" i="9"/>
  <c r="M32" i="9"/>
  <c r="L32" i="9"/>
  <c r="L48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F32" i="9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E51" i="10"/>
  <c r="E53" i="10" s="1"/>
  <c r="E56" i="10" s="1"/>
  <c r="E59" i="10" s="1"/>
  <c r="AA47" i="10"/>
  <c r="Y47" i="10"/>
  <c r="Z47" i="10" s="1"/>
  <c r="X47" i="10"/>
  <c r="W47" i="10"/>
  <c r="V47" i="10"/>
  <c r="U47" i="10"/>
  <c r="T47" i="10"/>
  <c r="S47" i="10"/>
  <c r="R47" i="10"/>
  <c r="Q47" i="10"/>
  <c r="Q48" i="10" s="1"/>
  <c r="Q51" i="10" s="1"/>
  <c r="Q53" i="10" s="1"/>
  <c r="Q56" i="10" s="1"/>
  <c r="Q59" i="10" s="1"/>
  <c r="P47" i="10"/>
  <c r="O47" i="10"/>
  <c r="N47" i="10"/>
  <c r="M47" i="10"/>
  <c r="L47" i="10"/>
  <c r="K47" i="10"/>
  <c r="J47" i="10"/>
  <c r="I47" i="10"/>
  <c r="H47" i="10"/>
  <c r="H48" i="10" s="1"/>
  <c r="H51" i="10" s="1"/>
  <c r="H53" i="10" s="1"/>
  <c r="H56" i="10" s="1"/>
  <c r="H59" i="10" s="1"/>
  <c r="G47" i="10"/>
  <c r="F47" i="10"/>
  <c r="E47" i="10"/>
  <c r="D47" i="10"/>
  <c r="C47" i="10"/>
  <c r="AA32" i="10"/>
  <c r="Z32" i="10"/>
  <c r="Y32" i="10"/>
  <c r="X32" i="10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S32" i="10"/>
  <c r="R32" i="10"/>
  <c r="R48" i="10" s="1"/>
  <c r="R51" i="10" s="1"/>
  <c r="R53" i="10" s="1"/>
  <c r="R56" i="10" s="1"/>
  <c r="R59" i="10" s="1"/>
  <c r="Q32" i="10"/>
  <c r="P32" i="10"/>
  <c r="P48" i="10" s="1"/>
  <c r="P51" i="10" s="1"/>
  <c r="P53" i="10" s="1"/>
  <c r="P56" i="10" s="1"/>
  <c r="P59" i="10" s="1"/>
  <c r="O32" i="10"/>
  <c r="N32" i="10"/>
  <c r="M32" i="10"/>
  <c r="M48" i="10" s="1"/>
  <c r="M51" i="10" s="1"/>
  <c r="M53" i="10" s="1"/>
  <c r="M56" i="10" s="1"/>
  <c r="M59" i="10" s="1"/>
  <c r="L32" i="10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H32" i="10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D32" i="10"/>
  <c r="C32" i="10"/>
  <c r="C48" i="10" s="1"/>
  <c r="C51" i="10" s="1"/>
  <c r="C53" i="10" s="1"/>
  <c r="C56" i="10" s="1"/>
  <c r="C59" i="10" s="1"/>
  <c r="R59" i="11"/>
  <c r="N51" i="11"/>
  <c r="N53" i="11" s="1"/>
  <c r="N56" i="11" s="1"/>
  <c r="N59" i="11" s="1"/>
  <c r="M51" i="11"/>
  <c r="M53" i="11" s="1"/>
  <c r="M56" i="11" s="1"/>
  <c r="M59" i="11" s="1"/>
  <c r="R48" i="11"/>
  <c r="R51" i="11" s="1"/>
  <c r="R53" i="11" s="1"/>
  <c r="R56" i="11" s="1"/>
  <c r="Q48" i="11"/>
  <c r="Q51" i="11" s="1"/>
  <c r="Q53" i="11" s="1"/>
  <c r="Q56" i="11" s="1"/>
  <c r="Q59" i="11" s="1"/>
  <c r="N48" i="11"/>
  <c r="M48" i="11"/>
  <c r="E48" i="11"/>
  <c r="E51" i="11" s="1"/>
  <c r="E53" i="11" s="1"/>
  <c r="E56" i="11" s="1"/>
  <c r="E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Y48" i="11" s="1"/>
  <c r="Y51" i="11" s="1"/>
  <c r="Y53" i="11" s="1"/>
  <c r="Y56" i="11" s="1"/>
  <c r="Y59" i="11" s="1"/>
  <c r="X32" i="11"/>
  <c r="W32" i="1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R32" i="11"/>
  <c r="Q32" i="11"/>
  <c r="P32" i="11"/>
  <c r="P48" i="11" s="1"/>
  <c r="P51" i="11" s="1"/>
  <c r="P53" i="11" s="1"/>
  <c r="P56" i="11" s="1"/>
  <c r="P59" i="11" s="1"/>
  <c r="O32" i="11"/>
  <c r="N32" i="11"/>
  <c r="M32" i="11"/>
  <c r="L32" i="11"/>
  <c r="L48" i="11" s="1"/>
  <c r="L51" i="11" s="1"/>
  <c r="L53" i="11" s="1"/>
  <c r="L56" i="11" s="1"/>
  <c r="L59" i="11" s="1"/>
  <c r="K32" i="1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D32" i="11"/>
  <c r="D48" i="11" s="1"/>
  <c r="D51" i="11" s="1"/>
  <c r="D53" i="11" s="1"/>
  <c r="D56" i="11" s="1"/>
  <c r="D59" i="11" s="1"/>
  <c r="C32" i="11"/>
  <c r="L56" i="12"/>
  <c r="L59" i="12" s="1"/>
  <c r="K51" i="12"/>
  <c r="K53" i="12" s="1"/>
  <c r="K56" i="12" s="1"/>
  <c r="K59" i="12" s="1"/>
  <c r="H51" i="12"/>
  <c r="H53" i="12" s="1"/>
  <c r="H56" i="12" s="1"/>
  <c r="H59" i="12" s="1"/>
  <c r="Y48" i="12"/>
  <c r="Y51" i="12" s="1"/>
  <c r="Y53" i="12" s="1"/>
  <c r="Y56" i="12" s="1"/>
  <c r="Y59" i="12" s="1"/>
  <c r="N48" i="12"/>
  <c r="N51" i="12" s="1"/>
  <c r="N53" i="12" s="1"/>
  <c r="N56" i="12" s="1"/>
  <c r="N59" i="12" s="1"/>
  <c r="L48" i="12"/>
  <c r="L51" i="12" s="1"/>
  <c r="L53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X32" i="12"/>
  <c r="Z32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M32" i="12"/>
  <c r="L32" i="12"/>
  <c r="K32" i="12"/>
  <c r="K48" i="12" s="1"/>
  <c r="J32" i="12"/>
  <c r="I32" i="12"/>
  <c r="I48" i="12" s="1"/>
  <c r="I51" i="12" s="1"/>
  <c r="I53" i="12" s="1"/>
  <c r="I56" i="12" s="1"/>
  <c r="I59" i="12" s="1"/>
  <c r="H32" i="12"/>
  <c r="H48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Y56" i="13"/>
  <c r="Y59" i="13" s="1"/>
  <c r="E56" i="13"/>
  <c r="E59" i="13" s="1"/>
  <c r="I53" i="13"/>
  <c r="I56" i="13" s="1"/>
  <c r="I59" i="13" s="1"/>
  <c r="F53" i="13"/>
  <c r="F56" i="13" s="1"/>
  <c r="F59" i="13" s="1"/>
  <c r="V51" i="13"/>
  <c r="V53" i="13" s="1"/>
  <c r="V56" i="13" s="1"/>
  <c r="V59" i="13" s="1"/>
  <c r="K51" i="13"/>
  <c r="K53" i="13" s="1"/>
  <c r="K56" i="13" s="1"/>
  <c r="K59" i="13" s="1"/>
  <c r="J51" i="13"/>
  <c r="J53" i="13" s="1"/>
  <c r="J56" i="13" s="1"/>
  <c r="J59" i="13" s="1"/>
  <c r="F48" i="13"/>
  <c r="F51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X32" i="13"/>
  <c r="Z32" i="13" s="1"/>
  <c r="W32" i="13"/>
  <c r="W48" i="13" s="1"/>
  <c r="W51" i="13" s="1"/>
  <c r="W53" i="13" s="1"/>
  <c r="W56" i="13" s="1"/>
  <c r="W59" i="13" s="1"/>
  <c r="V32" i="13"/>
  <c r="V48" i="13" s="1"/>
  <c r="U32" i="13"/>
  <c r="U48" i="13" s="1"/>
  <c r="U51" i="13" s="1"/>
  <c r="U53" i="13" s="1"/>
  <c r="U56" i="13" s="1"/>
  <c r="U59" i="13" s="1"/>
  <c r="T32" i="13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K32" i="13"/>
  <c r="K48" i="13" s="1"/>
  <c r="J32" i="13"/>
  <c r="J48" i="13" s="1"/>
  <c r="I32" i="13"/>
  <c r="I48" i="13" s="1"/>
  <c r="I51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E32" i="13"/>
  <c r="E48" i="13" s="1"/>
  <c r="E51" i="13" s="1"/>
  <c r="E53" i="13" s="1"/>
  <c r="D32" i="13"/>
  <c r="C32" i="13"/>
  <c r="C48" i="13" s="1"/>
  <c r="C51" i="13" s="1"/>
  <c r="C53" i="13" s="1"/>
  <c r="C56" i="13" s="1"/>
  <c r="C59" i="13" s="1"/>
  <c r="H56" i="14"/>
  <c r="H59" i="14" s="1"/>
  <c r="AA53" i="14"/>
  <c r="AA56" i="14" s="1"/>
  <c r="AA59" i="14" s="1"/>
  <c r="J51" i="14"/>
  <c r="J53" i="14" s="1"/>
  <c r="J56" i="14" s="1"/>
  <c r="J59" i="14" s="1"/>
  <c r="AA48" i="14"/>
  <c r="AA51" i="14" s="1"/>
  <c r="R48" i="14"/>
  <c r="R51" i="14" s="1"/>
  <c r="R53" i="14" s="1"/>
  <c r="R56" i="14" s="1"/>
  <c r="R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R32" i="14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J32" i="14"/>
  <c r="J48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K56" i="15"/>
  <c r="K59" i="15" s="1"/>
  <c r="C53" i="15"/>
  <c r="C56" i="15" s="1"/>
  <c r="C59" i="15" s="1"/>
  <c r="U51" i="15"/>
  <c r="U53" i="15" s="1"/>
  <c r="U56" i="15" s="1"/>
  <c r="U59" i="15" s="1"/>
  <c r="Q48" i="15"/>
  <c r="Q51" i="15" s="1"/>
  <c r="Q53" i="15" s="1"/>
  <c r="Q56" i="15" s="1"/>
  <c r="Q59" i="15" s="1"/>
  <c r="N48" i="15"/>
  <c r="N51" i="15" s="1"/>
  <c r="N53" i="15" s="1"/>
  <c r="N56" i="15" s="1"/>
  <c r="N59" i="15" s="1"/>
  <c r="M48" i="15"/>
  <c r="M51" i="15" s="1"/>
  <c r="M53" i="15" s="1"/>
  <c r="M56" i="15" s="1"/>
  <c r="M59" i="15" s="1"/>
  <c r="E48" i="15"/>
  <c r="E51" i="15" s="1"/>
  <c r="E53" i="15" s="1"/>
  <c r="E56" i="15" s="1"/>
  <c r="E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Q32" i="15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M32" i="15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D32" i="15"/>
  <c r="D48" i="15" s="1"/>
  <c r="D51" i="15" s="1"/>
  <c r="D53" i="15" s="1"/>
  <c r="D56" i="15" s="1"/>
  <c r="D59" i="15" s="1"/>
  <c r="C32" i="15"/>
  <c r="C48" i="15" s="1"/>
  <c r="C51" i="15" s="1"/>
  <c r="I48" i="16"/>
  <c r="I51" i="16" s="1"/>
  <c r="I53" i="16" s="1"/>
  <c r="I56" i="16" s="1"/>
  <c r="I59" i="16" s="1"/>
  <c r="AA47" i="16"/>
  <c r="Y47" i="16"/>
  <c r="X47" i="16"/>
  <c r="Z47" i="16" s="1"/>
  <c r="W47" i="16"/>
  <c r="V47" i="16"/>
  <c r="U47" i="16"/>
  <c r="U48" i="16" s="1"/>
  <c r="U51" i="16" s="1"/>
  <c r="U53" i="16" s="1"/>
  <c r="U56" i="16" s="1"/>
  <c r="U59" i="16" s="1"/>
  <c r="T47" i="16"/>
  <c r="S47" i="16"/>
  <c r="R47" i="16"/>
  <c r="Q47" i="16"/>
  <c r="P47" i="16"/>
  <c r="O47" i="16"/>
  <c r="N47" i="16"/>
  <c r="M47" i="16"/>
  <c r="L47" i="16"/>
  <c r="L48" i="16" s="1"/>
  <c r="L51" i="16" s="1"/>
  <c r="L53" i="16" s="1"/>
  <c r="L56" i="16" s="1"/>
  <c r="L59" i="16" s="1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Z32" i="16"/>
  <c r="Y32" i="16"/>
  <c r="Y48" i="16" s="1"/>
  <c r="Y51" i="16" s="1"/>
  <c r="Y53" i="16" s="1"/>
  <c r="Y56" i="16" s="1"/>
  <c r="Y59" i="16" s="1"/>
  <c r="X32" i="16"/>
  <c r="X48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T32" i="16"/>
  <c r="S32" i="16"/>
  <c r="S48" i="16" s="1"/>
  <c r="S51" i="16" s="1"/>
  <c r="S53" i="16" s="1"/>
  <c r="S56" i="16" s="1"/>
  <c r="S59" i="16" s="1"/>
  <c r="R32" i="16"/>
  <c r="Q32" i="16"/>
  <c r="P32" i="16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L32" i="16"/>
  <c r="K32" i="16"/>
  <c r="K48" i="16" s="1"/>
  <c r="K51" i="16" s="1"/>
  <c r="K53" i="16" s="1"/>
  <c r="K56" i="16" s="1"/>
  <c r="K59" i="16" s="1"/>
  <c r="J32" i="16"/>
  <c r="I32" i="16"/>
  <c r="H32" i="16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D32" i="16"/>
  <c r="C32" i="16"/>
  <c r="C48" i="16" s="1"/>
  <c r="C51" i="16" s="1"/>
  <c r="C53" i="16" s="1"/>
  <c r="C56" i="16" s="1"/>
  <c r="C59" i="16" s="1"/>
  <c r="W51" i="17"/>
  <c r="W53" i="17" s="1"/>
  <c r="W56" i="17" s="1"/>
  <c r="W59" i="17" s="1"/>
  <c r="P48" i="17"/>
  <c r="P51" i="17" s="1"/>
  <c r="P53" i="17" s="1"/>
  <c r="P56" i="17" s="1"/>
  <c r="P59" i="17" s="1"/>
  <c r="O48" i="17"/>
  <c r="O51" i="17" s="1"/>
  <c r="O53" i="17" s="1"/>
  <c r="O56" i="17" s="1"/>
  <c r="O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X48" i="17" s="1"/>
  <c r="W32" i="17"/>
  <c r="W48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Q32" i="17"/>
  <c r="Q48" i="17" s="1"/>
  <c r="Q51" i="17" s="1"/>
  <c r="Q53" i="17" s="1"/>
  <c r="Q56" i="17" s="1"/>
  <c r="Q59" i="17" s="1"/>
  <c r="P32" i="17"/>
  <c r="O32" i="17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I32" i="17"/>
  <c r="I48" i="17" s="1"/>
  <c r="I51" i="17" s="1"/>
  <c r="I53" i="17" s="1"/>
  <c r="I56" i="17" s="1"/>
  <c r="I59" i="17" s="1"/>
  <c r="H32" i="17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V48" i="18"/>
  <c r="V51" i="18" s="1"/>
  <c r="V53" i="18" s="1"/>
  <c r="V56" i="18" s="1"/>
  <c r="V59" i="18" s="1"/>
  <c r="U48" i="18"/>
  <c r="U51" i="18" s="1"/>
  <c r="U53" i="18" s="1"/>
  <c r="U56" i="18" s="1"/>
  <c r="U59" i="18" s="1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X32" i="18"/>
  <c r="Z32" i="18" s="1"/>
  <c r="W32" i="18"/>
  <c r="W48" i="18" s="1"/>
  <c r="W51" i="18" s="1"/>
  <c r="W53" i="18" s="1"/>
  <c r="W56" i="18" s="1"/>
  <c r="W59" i="18" s="1"/>
  <c r="V32" i="18"/>
  <c r="U32" i="18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Q32" i="18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I32" i="18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T48" i="19"/>
  <c r="T51" i="19" s="1"/>
  <c r="T53" i="19" s="1"/>
  <c r="T56" i="19" s="1"/>
  <c r="T59" i="19" s="1"/>
  <c r="AA47" i="19"/>
  <c r="Y47" i="19"/>
  <c r="X47" i="19"/>
  <c r="W47" i="19"/>
  <c r="W48" i="19" s="1"/>
  <c r="W51" i="19" s="1"/>
  <c r="W53" i="19" s="1"/>
  <c r="W56" i="19" s="1"/>
  <c r="W59" i="19" s="1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W32" i="19"/>
  <c r="V32" i="19"/>
  <c r="V48" i="19" s="1"/>
  <c r="V51" i="19" s="1"/>
  <c r="V53" i="19" s="1"/>
  <c r="V56" i="19" s="1"/>
  <c r="V59" i="19" s="1"/>
  <c r="U32" i="19"/>
  <c r="T32" i="19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G32" i="19"/>
  <c r="F32" i="19"/>
  <c r="F48" i="19" s="1"/>
  <c r="F51" i="19" s="1"/>
  <c r="F53" i="19" s="1"/>
  <c r="F56" i="19" s="1"/>
  <c r="F59" i="19" s="1"/>
  <c r="E32" i="19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K59" i="20"/>
  <c r="W48" i="20"/>
  <c r="W51" i="20" s="1"/>
  <c r="W53" i="20" s="1"/>
  <c r="W56" i="20" s="1"/>
  <c r="W59" i="20" s="1"/>
  <c r="V48" i="20"/>
  <c r="V51" i="20" s="1"/>
  <c r="V53" i="20" s="1"/>
  <c r="V56" i="20" s="1"/>
  <c r="V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C48" i="20" s="1"/>
  <c r="C51" i="20" s="1"/>
  <c r="C53" i="20" s="1"/>
  <c r="C56" i="20" s="1"/>
  <c r="C59" i="20" s="1"/>
  <c r="AA32" i="20"/>
  <c r="AA48" i="20" s="1"/>
  <c r="AA51" i="20" s="1"/>
  <c r="AA53" i="20" s="1"/>
  <c r="AA56" i="20" s="1"/>
  <c r="AA59" i="20" s="1"/>
  <c r="Y32" i="20"/>
  <c r="X32" i="20"/>
  <c r="X48" i="20" s="1"/>
  <c r="W32" i="20"/>
  <c r="V32" i="20"/>
  <c r="U32" i="20"/>
  <c r="U48" i="20" s="1"/>
  <c r="U51" i="20" s="1"/>
  <c r="U53" i="20" s="1"/>
  <c r="U56" i="20" s="1"/>
  <c r="U59" i="20" s="1"/>
  <c r="T32" i="20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P32" i="20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J32" i="20"/>
  <c r="J48" i="20" s="1"/>
  <c r="J51" i="20" s="1"/>
  <c r="J53" i="20" s="1"/>
  <c r="J56" i="20" s="1"/>
  <c r="J59" i="20" s="1"/>
  <c r="I32" i="20"/>
  <c r="H32" i="20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C32" i="20"/>
  <c r="U51" i="21"/>
  <c r="U53" i="21" s="1"/>
  <c r="U56" i="21" s="1"/>
  <c r="U59" i="21" s="1"/>
  <c r="T51" i="21"/>
  <c r="T53" i="21" s="1"/>
  <c r="T56" i="21" s="1"/>
  <c r="T59" i="21" s="1"/>
  <c r="O48" i="21"/>
  <c r="O51" i="21" s="1"/>
  <c r="O53" i="21" s="1"/>
  <c r="O56" i="21" s="1"/>
  <c r="O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T32" i="21"/>
  <c r="T48" i="21" s="1"/>
  <c r="S32" i="2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R53" i="22"/>
  <c r="R56" i="22" s="1"/>
  <c r="R59" i="22" s="1"/>
  <c r="H51" i="22"/>
  <c r="H53" i="22" s="1"/>
  <c r="H56" i="22" s="1"/>
  <c r="H59" i="22" s="1"/>
  <c r="F51" i="22"/>
  <c r="F53" i="22" s="1"/>
  <c r="F56" i="22" s="1"/>
  <c r="F59" i="22" s="1"/>
  <c r="L48" i="22"/>
  <c r="L51" i="22" s="1"/>
  <c r="L53" i="22" s="1"/>
  <c r="L56" i="22" s="1"/>
  <c r="L59" i="22" s="1"/>
  <c r="K48" i="22"/>
  <c r="K51" i="22" s="1"/>
  <c r="K53" i="22" s="1"/>
  <c r="K56" i="22" s="1"/>
  <c r="K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Y48" i="22" s="1"/>
  <c r="Y51" i="22" s="1"/>
  <c r="Y53" i="22" s="1"/>
  <c r="Y56" i="22" s="1"/>
  <c r="Y59" i="22" s="1"/>
  <c r="X32" i="22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K32" i="22"/>
  <c r="J32" i="22"/>
  <c r="I32" i="22"/>
  <c r="I48" i="22" s="1"/>
  <c r="I51" i="22" s="1"/>
  <c r="I53" i="22" s="1"/>
  <c r="I56" i="22" s="1"/>
  <c r="I59" i="22" s="1"/>
  <c r="H32" i="22"/>
  <c r="H48" i="22" s="1"/>
  <c r="G32" i="22"/>
  <c r="G48" i="22" s="1"/>
  <c r="G51" i="22" s="1"/>
  <c r="G53" i="22" s="1"/>
  <c r="G56" i="22" s="1"/>
  <c r="G59" i="22" s="1"/>
  <c r="F32" i="22"/>
  <c r="F48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I48" i="23"/>
  <c r="I51" i="23" s="1"/>
  <c r="I53" i="23" s="1"/>
  <c r="I56" i="23" s="1"/>
  <c r="I59" i="23" s="1"/>
  <c r="H48" i="23"/>
  <c r="H51" i="23" s="1"/>
  <c r="H53" i="23" s="1"/>
  <c r="H56" i="23" s="1"/>
  <c r="H59" i="23" s="1"/>
  <c r="AA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X32" i="23"/>
  <c r="Z32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T32" i="23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P32" i="23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L32" i="23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H32" i="23"/>
  <c r="G32" i="23"/>
  <c r="F32" i="23"/>
  <c r="F48" i="23" s="1"/>
  <c r="F51" i="23" s="1"/>
  <c r="F53" i="23" s="1"/>
  <c r="F56" i="23" s="1"/>
  <c r="F59" i="23" s="1"/>
  <c r="E32" i="23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I51" i="24"/>
  <c r="I53" i="24" s="1"/>
  <c r="I56" i="24" s="1"/>
  <c r="I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W32" i="24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H32" i="24"/>
  <c r="H48" i="24" s="1"/>
  <c r="H51" i="24" s="1"/>
  <c r="H53" i="24" s="1"/>
  <c r="H56" i="24" s="1"/>
  <c r="H59" i="24" s="1"/>
  <c r="G32" i="24"/>
  <c r="F32" i="24"/>
  <c r="E32" i="24"/>
  <c r="E48" i="24" s="1"/>
  <c r="E51" i="24" s="1"/>
  <c r="E53" i="24" s="1"/>
  <c r="E56" i="24" s="1"/>
  <c r="E59" i="24" s="1"/>
  <c r="D32" i="24"/>
  <c r="C32" i="24"/>
  <c r="C48" i="24" s="1"/>
  <c r="C51" i="24" s="1"/>
  <c r="C53" i="24" s="1"/>
  <c r="C56" i="24" s="1"/>
  <c r="C59" i="24" s="1"/>
  <c r="Y48" i="25"/>
  <c r="Y51" i="25" s="1"/>
  <c r="Y53" i="25" s="1"/>
  <c r="Y56" i="25" s="1"/>
  <c r="Y59" i="25" s="1"/>
  <c r="U48" i="25"/>
  <c r="U51" i="25" s="1"/>
  <c r="U53" i="25" s="1"/>
  <c r="U56" i="25" s="1"/>
  <c r="U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Y32" i="25"/>
  <c r="X32" i="25"/>
  <c r="Z32" i="25" s="1"/>
  <c r="W32" i="25"/>
  <c r="W48" i="25" s="1"/>
  <c r="W51" i="25" s="1"/>
  <c r="W53" i="25" s="1"/>
  <c r="W56" i="25" s="1"/>
  <c r="W59" i="25" s="1"/>
  <c r="V32" i="25"/>
  <c r="U32" i="25"/>
  <c r="T32" i="25"/>
  <c r="T48" i="25" s="1"/>
  <c r="T51" i="25" s="1"/>
  <c r="T53" i="25" s="1"/>
  <c r="T56" i="25" s="1"/>
  <c r="T59" i="25" s="1"/>
  <c r="S32" i="25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D32" i="25"/>
  <c r="D48" i="25" s="1"/>
  <c r="D51" i="25" s="1"/>
  <c r="D53" i="25" s="1"/>
  <c r="D56" i="25" s="1"/>
  <c r="D59" i="25" s="1"/>
  <c r="C32" i="25"/>
  <c r="I56" i="26"/>
  <c r="I59" i="26" s="1"/>
  <c r="G51" i="26"/>
  <c r="G53" i="26" s="1"/>
  <c r="G56" i="26" s="1"/>
  <c r="G59" i="26" s="1"/>
  <c r="W48" i="26"/>
  <c r="W51" i="26" s="1"/>
  <c r="W53" i="26" s="1"/>
  <c r="W56" i="26" s="1"/>
  <c r="W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Z32" i="26" s="1"/>
  <c r="W32" i="26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S32" i="26"/>
  <c r="S48" i="26" s="1"/>
  <c r="S51" i="26" s="1"/>
  <c r="S53" i="26" s="1"/>
  <c r="S56" i="26" s="1"/>
  <c r="S59" i="26" s="1"/>
  <c r="R32" i="26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K32" i="26"/>
  <c r="K48" i="26" s="1"/>
  <c r="K51" i="26" s="1"/>
  <c r="K53" i="26" s="1"/>
  <c r="K56" i="26" s="1"/>
  <c r="K59" i="26" s="1"/>
  <c r="J32" i="26"/>
  <c r="I32" i="26"/>
  <c r="I48" i="26" s="1"/>
  <c r="I51" i="26" s="1"/>
  <c r="I53" i="26" s="1"/>
  <c r="H32" i="26"/>
  <c r="H48" i="26" s="1"/>
  <c r="H51" i="26" s="1"/>
  <c r="H53" i="26" s="1"/>
  <c r="H56" i="26" s="1"/>
  <c r="H59" i="26" s="1"/>
  <c r="G32" i="26"/>
  <c r="G48" i="26" s="1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C32" i="26"/>
  <c r="C48" i="26" s="1"/>
  <c r="C51" i="26" s="1"/>
  <c r="C53" i="26" s="1"/>
  <c r="C56" i="26" s="1"/>
  <c r="C59" i="26" s="1"/>
  <c r="X48" i="27"/>
  <c r="AA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Y32" i="27"/>
  <c r="X32" i="27"/>
  <c r="Z32" i="27" s="1"/>
  <c r="W32" i="27"/>
  <c r="V32" i="27"/>
  <c r="V48" i="27" s="1"/>
  <c r="V51" i="27" s="1"/>
  <c r="V53" i="27" s="1"/>
  <c r="V56" i="27" s="1"/>
  <c r="V59" i="27" s="1"/>
  <c r="U32" i="27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D32" i="27"/>
  <c r="C32" i="27"/>
  <c r="L56" i="28"/>
  <c r="L59" i="28" s="1"/>
  <c r="P51" i="28"/>
  <c r="P53" i="28" s="1"/>
  <c r="P56" i="28" s="1"/>
  <c r="P59" i="28" s="1"/>
  <c r="T48" i="28"/>
  <c r="T51" i="28" s="1"/>
  <c r="T53" i="28" s="1"/>
  <c r="T56" i="28" s="1"/>
  <c r="T59" i="28" s="1"/>
  <c r="I48" i="28"/>
  <c r="I51" i="28" s="1"/>
  <c r="I53" i="28" s="1"/>
  <c r="I56" i="28" s="1"/>
  <c r="I59" i="28" s="1"/>
  <c r="D48" i="28"/>
  <c r="D51" i="28" s="1"/>
  <c r="D53" i="28" s="1"/>
  <c r="D56" i="28" s="1"/>
  <c r="D59" i="28" s="1"/>
  <c r="AA47" i="28"/>
  <c r="AA48" i="28" s="1"/>
  <c r="AA51" i="28" s="1"/>
  <c r="AA53" i="28" s="1"/>
  <c r="AA56" i="28" s="1"/>
  <c r="AA59" i="28" s="1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E48" i="28" s="1"/>
  <c r="E51" i="28" s="1"/>
  <c r="E53" i="28" s="1"/>
  <c r="E56" i="28" s="1"/>
  <c r="E59" i="28" s="1"/>
  <c r="D47" i="28"/>
  <c r="C47" i="28"/>
  <c r="AA32" i="28"/>
  <c r="Z32" i="28"/>
  <c r="Y32" i="28"/>
  <c r="X32" i="28"/>
  <c r="X48" i="28" s="1"/>
  <c r="X51" i="28" s="1"/>
  <c r="X53" i="28" s="1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T32" i="28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P32" i="28"/>
  <c r="P48" i="28" s="1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L32" i="28"/>
  <c r="L48" i="28" s="1"/>
  <c r="L51" i="28" s="1"/>
  <c r="L53" i="28" s="1"/>
  <c r="K32" i="28"/>
  <c r="J32" i="28"/>
  <c r="J48" i="28" s="1"/>
  <c r="J51" i="28" s="1"/>
  <c r="J53" i="28" s="1"/>
  <c r="J56" i="28" s="1"/>
  <c r="J59" i="28" s="1"/>
  <c r="I32" i="28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D32" i="28"/>
  <c r="C32" i="28"/>
  <c r="C48" i="28" s="1"/>
  <c r="C51" i="28" s="1"/>
  <c r="C53" i="28" s="1"/>
  <c r="C56" i="28" s="1"/>
  <c r="C59" i="28" s="1"/>
  <c r="L56" i="29"/>
  <c r="L59" i="29" s="1"/>
  <c r="E56" i="29"/>
  <c r="E59" i="29" s="1"/>
  <c r="Y48" i="29"/>
  <c r="Y51" i="29" s="1"/>
  <c r="Y53" i="29" s="1"/>
  <c r="Y56" i="29" s="1"/>
  <c r="Y59" i="29" s="1"/>
  <c r="W48" i="29"/>
  <c r="W51" i="29" s="1"/>
  <c r="W53" i="29" s="1"/>
  <c r="W56" i="29" s="1"/>
  <c r="W59" i="29" s="1"/>
  <c r="L48" i="29"/>
  <c r="L51" i="29" s="1"/>
  <c r="L53" i="29" s="1"/>
  <c r="AA47" i="29"/>
  <c r="Y47" i="29"/>
  <c r="X47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Y32" i="29"/>
  <c r="X32" i="29"/>
  <c r="W32" i="29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K32" i="29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E48" i="29" s="1"/>
  <c r="E51" i="29" s="1"/>
  <c r="E53" i="29" s="1"/>
  <c r="D32" i="29"/>
  <c r="C32" i="29"/>
  <c r="C48" i="29" s="1"/>
  <c r="C51" i="29" s="1"/>
  <c r="C53" i="29" s="1"/>
  <c r="C56" i="29" s="1"/>
  <c r="C59" i="29" s="1"/>
  <c r="Q51" i="30"/>
  <c r="Q53" i="30" s="1"/>
  <c r="Q56" i="30" s="1"/>
  <c r="Q59" i="30" s="1"/>
  <c r="Y48" i="30"/>
  <c r="Y51" i="30" s="1"/>
  <c r="Y53" i="30" s="1"/>
  <c r="Y56" i="30" s="1"/>
  <c r="Y59" i="30" s="1"/>
  <c r="K48" i="30"/>
  <c r="K51" i="30" s="1"/>
  <c r="K53" i="30" s="1"/>
  <c r="K56" i="30" s="1"/>
  <c r="K59" i="30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Y32" i="30"/>
  <c r="X32" i="30"/>
  <c r="W32" i="30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Q48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J32" i="30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S53" i="31"/>
  <c r="S56" i="31" s="1"/>
  <c r="S59" i="31" s="1"/>
  <c r="K53" i="31"/>
  <c r="K56" i="31" s="1"/>
  <c r="K59" i="31" s="1"/>
  <c r="H51" i="31"/>
  <c r="H53" i="31" s="1"/>
  <c r="H56" i="31" s="1"/>
  <c r="H59" i="31" s="1"/>
  <c r="E51" i="31"/>
  <c r="E53" i="31" s="1"/>
  <c r="E56" i="31" s="1"/>
  <c r="E59" i="31" s="1"/>
  <c r="R48" i="31"/>
  <c r="R51" i="31" s="1"/>
  <c r="R53" i="31" s="1"/>
  <c r="R56" i="31" s="1"/>
  <c r="R59" i="31" s="1"/>
  <c r="M48" i="31"/>
  <c r="M51" i="31" s="1"/>
  <c r="M53" i="31" s="1"/>
  <c r="M56" i="31" s="1"/>
  <c r="M59" i="31" s="1"/>
  <c r="AA47" i="31"/>
  <c r="Z47" i="31"/>
  <c r="Y47" i="31"/>
  <c r="X47" i="3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Y56" i="31" s="1"/>
  <c r="Y59" i="31" s="1"/>
  <c r="X32" i="3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S48" i="31" s="1"/>
  <c r="S51" i="31" s="1"/>
  <c r="R32" i="3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L32" i="31"/>
  <c r="L48" i="31" s="1"/>
  <c r="L51" i="31" s="1"/>
  <c r="L53" i="31" s="1"/>
  <c r="L56" i="31" s="1"/>
  <c r="L59" i="31" s="1"/>
  <c r="K32" i="31"/>
  <c r="K48" i="31" s="1"/>
  <c r="K51" i="31" s="1"/>
  <c r="J32" i="31"/>
  <c r="I32" i="31"/>
  <c r="I48" i="31" s="1"/>
  <c r="I51" i="31" s="1"/>
  <c r="I53" i="31" s="1"/>
  <c r="I56" i="31" s="1"/>
  <c r="I59" i="31" s="1"/>
  <c r="H32" i="31"/>
  <c r="H48" i="31" s="1"/>
  <c r="G32" i="31"/>
  <c r="G48" i="31" s="1"/>
  <c r="G51" i="31" s="1"/>
  <c r="G53" i="31" s="1"/>
  <c r="G56" i="31" s="1"/>
  <c r="G59" i="31" s="1"/>
  <c r="F32" i="31"/>
  <c r="F48" i="31" s="1"/>
  <c r="F51" i="31" s="1"/>
  <c r="F53" i="31" s="1"/>
  <c r="F56" i="31" s="1"/>
  <c r="F59" i="31" s="1"/>
  <c r="E32" i="31"/>
  <c r="E48" i="31" s="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AA53" i="32"/>
  <c r="AA56" i="32" s="1"/>
  <c r="AA59" i="32" s="1"/>
  <c r="C53" i="32"/>
  <c r="C56" i="32" s="1"/>
  <c r="C59" i="32" s="1"/>
  <c r="E51" i="32"/>
  <c r="E53" i="32" s="1"/>
  <c r="E56" i="32" s="1"/>
  <c r="E59" i="32" s="1"/>
  <c r="N48" i="32"/>
  <c r="N51" i="32" s="1"/>
  <c r="N53" i="32" s="1"/>
  <c r="N56" i="32" s="1"/>
  <c r="N59" i="32" s="1"/>
  <c r="M48" i="32"/>
  <c r="M51" i="32" s="1"/>
  <c r="M53" i="32" s="1"/>
  <c r="M56" i="32" s="1"/>
  <c r="M59" i="32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Y32" i="32"/>
  <c r="Y48" i="32" s="1"/>
  <c r="Y51" i="32" s="1"/>
  <c r="Y53" i="32" s="1"/>
  <c r="Y56" i="32" s="1"/>
  <c r="Y59" i="32" s="1"/>
  <c r="X32" i="32"/>
  <c r="W32" i="32"/>
  <c r="W48" i="32" s="1"/>
  <c r="W51" i="32" s="1"/>
  <c r="W53" i="32" s="1"/>
  <c r="W56" i="32" s="1"/>
  <c r="W59" i="32" s="1"/>
  <c r="V32" i="32"/>
  <c r="U32" i="32"/>
  <c r="U48" i="32" s="1"/>
  <c r="U51" i="32" s="1"/>
  <c r="U53" i="32" s="1"/>
  <c r="U56" i="32" s="1"/>
  <c r="U59" i="32" s="1"/>
  <c r="T32" i="32"/>
  <c r="T48" i="32" s="1"/>
  <c r="T51" i="32" s="1"/>
  <c r="T53" i="32" s="1"/>
  <c r="T56" i="32" s="1"/>
  <c r="T59" i="32" s="1"/>
  <c r="S32" i="32"/>
  <c r="S48" i="32" s="1"/>
  <c r="S51" i="32" s="1"/>
  <c r="S53" i="32" s="1"/>
  <c r="S56" i="32" s="1"/>
  <c r="S59" i="32" s="1"/>
  <c r="R32" i="32"/>
  <c r="Q32" i="32"/>
  <c r="Q48" i="32" s="1"/>
  <c r="Q51" i="32" s="1"/>
  <c r="Q53" i="32" s="1"/>
  <c r="Q56" i="32" s="1"/>
  <c r="Q59" i="32" s="1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M32" i="32"/>
  <c r="L32" i="32"/>
  <c r="L48" i="32" s="1"/>
  <c r="L51" i="32" s="1"/>
  <c r="L53" i="32" s="1"/>
  <c r="L56" i="32" s="1"/>
  <c r="L59" i="32" s="1"/>
  <c r="K32" i="32"/>
  <c r="K48" i="32" s="1"/>
  <c r="K51" i="32" s="1"/>
  <c r="K53" i="32" s="1"/>
  <c r="K56" i="32" s="1"/>
  <c r="K59" i="32" s="1"/>
  <c r="J32" i="32"/>
  <c r="I32" i="32"/>
  <c r="I48" i="32" s="1"/>
  <c r="I51" i="32" s="1"/>
  <c r="I53" i="32" s="1"/>
  <c r="I56" i="32" s="1"/>
  <c r="I59" i="32" s="1"/>
  <c r="H32" i="32"/>
  <c r="H48" i="32" s="1"/>
  <c r="H51" i="32" s="1"/>
  <c r="H53" i="32" s="1"/>
  <c r="H56" i="32" s="1"/>
  <c r="H59" i="32" s="1"/>
  <c r="G32" i="32"/>
  <c r="G48" i="32" s="1"/>
  <c r="G51" i="32" s="1"/>
  <c r="G53" i="32" s="1"/>
  <c r="G56" i="32" s="1"/>
  <c r="G59" i="32" s="1"/>
  <c r="F32" i="32"/>
  <c r="E32" i="32"/>
  <c r="E48" i="32" s="1"/>
  <c r="D32" i="32"/>
  <c r="D48" i="32" s="1"/>
  <c r="D51" i="32" s="1"/>
  <c r="D53" i="32" s="1"/>
  <c r="D56" i="32" s="1"/>
  <c r="D59" i="32" s="1"/>
  <c r="C32" i="32"/>
  <c r="C48" i="32" s="1"/>
  <c r="C51" i="32" s="1"/>
  <c r="M56" i="33"/>
  <c r="M59" i="33" s="1"/>
  <c r="L51" i="33"/>
  <c r="L53" i="33" s="1"/>
  <c r="L56" i="33" s="1"/>
  <c r="L59" i="33" s="1"/>
  <c r="U48" i="33"/>
  <c r="U51" i="33" s="1"/>
  <c r="U53" i="33" s="1"/>
  <c r="U56" i="33" s="1"/>
  <c r="U59" i="33" s="1"/>
  <c r="O48" i="33"/>
  <c r="O51" i="33" s="1"/>
  <c r="O53" i="33" s="1"/>
  <c r="O56" i="33" s="1"/>
  <c r="O59" i="33" s="1"/>
  <c r="M48" i="33"/>
  <c r="M51" i="33" s="1"/>
  <c r="M53" i="33" s="1"/>
  <c r="AA47" i="33"/>
  <c r="Y47" i="33"/>
  <c r="X47" i="33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C48" i="33" s="1"/>
  <c r="C51" i="33" s="1"/>
  <c r="C53" i="33" s="1"/>
  <c r="C56" i="33" s="1"/>
  <c r="C59" i="33" s="1"/>
  <c r="AA32" i="33"/>
  <c r="AA48" i="33" s="1"/>
  <c r="AA51" i="33" s="1"/>
  <c r="AA53" i="33" s="1"/>
  <c r="AA56" i="33" s="1"/>
  <c r="AA59" i="33" s="1"/>
  <c r="Y32" i="33"/>
  <c r="Y48" i="33" s="1"/>
  <c r="Y51" i="33" s="1"/>
  <c r="Y53" i="33" s="1"/>
  <c r="Y56" i="33" s="1"/>
  <c r="Y59" i="33" s="1"/>
  <c r="X32" i="33"/>
  <c r="Z32" i="33" s="1"/>
  <c r="W32" i="33"/>
  <c r="W48" i="33" s="1"/>
  <c r="W51" i="33" s="1"/>
  <c r="W53" i="33" s="1"/>
  <c r="W56" i="33" s="1"/>
  <c r="W59" i="33" s="1"/>
  <c r="V32" i="33"/>
  <c r="U32" i="33"/>
  <c r="T32" i="33"/>
  <c r="T48" i="33" s="1"/>
  <c r="T51" i="33" s="1"/>
  <c r="T53" i="33" s="1"/>
  <c r="T56" i="33" s="1"/>
  <c r="T59" i="33" s="1"/>
  <c r="S32" i="33"/>
  <c r="R32" i="33"/>
  <c r="R48" i="33" s="1"/>
  <c r="R51" i="33" s="1"/>
  <c r="R53" i="33" s="1"/>
  <c r="R56" i="33" s="1"/>
  <c r="R59" i="33" s="1"/>
  <c r="Q32" i="33"/>
  <c r="Q48" i="33" s="1"/>
  <c r="Q51" i="33" s="1"/>
  <c r="Q53" i="33" s="1"/>
  <c r="Q56" i="33" s="1"/>
  <c r="Q59" i="33" s="1"/>
  <c r="P32" i="33"/>
  <c r="O32" i="33"/>
  <c r="N32" i="33"/>
  <c r="M32" i="33"/>
  <c r="L32" i="33"/>
  <c r="L48" i="33" s="1"/>
  <c r="K32" i="33"/>
  <c r="J32" i="33"/>
  <c r="J48" i="33" s="1"/>
  <c r="J51" i="33" s="1"/>
  <c r="J53" i="33" s="1"/>
  <c r="J56" i="33" s="1"/>
  <c r="J59" i="33" s="1"/>
  <c r="I32" i="33"/>
  <c r="I48" i="33" s="1"/>
  <c r="I51" i="33" s="1"/>
  <c r="I53" i="33" s="1"/>
  <c r="I56" i="33" s="1"/>
  <c r="I59" i="33" s="1"/>
  <c r="H32" i="33"/>
  <c r="G32" i="33"/>
  <c r="F32" i="33"/>
  <c r="E32" i="33"/>
  <c r="D32" i="33"/>
  <c r="D48" i="33" s="1"/>
  <c r="D51" i="33" s="1"/>
  <c r="D53" i="33" s="1"/>
  <c r="D56" i="33" s="1"/>
  <c r="D59" i="33" s="1"/>
  <c r="C32" i="33"/>
  <c r="S56" i="34"/>
  <c r="S59" i="34" s="1"/>
  <c r="S48" i="34"/>
  <c r="S51" i="34" s="1"/>
  <c r="S53" i="34" s="1"/>
  <c r="K48" i="34"/>
  <c r="K51" i="34" s="1"/>
  <c r="K53" i="34" s="1"/>
  <c r="K56" i="34" s="1"/>
  <c r="K59" i="34" s="1"/>
  <c r="AA47" i="34"/>
  <c r="Y47" i="34"/>
  <c r="X47" i="34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AA48" i="34" s="1"/>
  <c r="AA51" i="34" s="1"/>
  <c r="AA53" i="34" s="1"/>
  <c r="AA56" i="34" s="1"/>
  <c r="AA59" i="34" s="1"/>
  <c r="Y32" i="34"/>
  <c r="Y48" i="34" s="1"/>
  <c r="Y51" i="34" s="1"/>
  <c r="Y53" i="34" s="1"/>
  <c r="Y56" i="34" s="1"/>
  <c r="Y59" i="34" s="1"/>
  <c r="X32" i="34"/>
  <c r="W32" i="34"/>
  <c r="W48" i="34" s="1"/>
  <c r="W51" i="34" s="1"/>
  <c r="W53" i="34" s="1"/>
  <c r="W56" i="34" s="1"/>
  <c r="W59" i="34" s="1"/>
  <c r="V32" i="34"/>
  <c r="V48" i="34" s="1"/>
  <c r="V51" i="34" s="1"/>
  <c r="V53" i="34" s="1"/>
  <c r="V56" i="34" s="1"/>
  <c r="V59" i="34" s="1"/>
  <c r="U32" i="34"/>
  <c r="U48" i="34" s="1"/>
  <c r="U51" i="34" s="1"/>
  <c r="U53" i="34" s="1"/>
  <c r="U56" i="34" s="1"/>
  <c r="U59" i="34" s="1"/>
  <c r="T32" i="34"/>
  <c r="S32" i="34"/>
  <c r="R32" i="34"/>
  <c r="R48" i="34" s="1"/>
  <c r="R51" i="34" s="1"/>
  <c r="R53" i="34" s="1"/>
  <c r="R56" i="34" s="1"/>
  <c r="R59" i="34" s="1"/>
  <c r="Q32" i="34"/>
  <c r="Q48" i="34" s="1"/>
  <c r="Q51" i="34" s="1"/>
  <c r="Q53" i="34" s="1"/>
  <c r="Q56" i="34" s="1"/>
  <c r="Q59" i="34" s="1"/>
  <c r="P32" i="34"/>
  <c r="P48" i="34" s="1"/>
  <c r="P51" i="34" s="1"/>
  <c r="P53" i="34" s="1"/>
  <c r="P56" i="34" s="1"/>
  <c r="P59" i="34" s="1"/>
  <c r="O32" i="34"/>
  <c r="O48" i="34" s="1"/>
  <c r="O51" i="34" s="1"/>
  <c r="O53" i="34" s="1"/>
  <c r="O56" i="34" s="1"/>
  <c r="O59" i="34" s="1"/>
  <c r="N32" i="34"/>
  <c r="N48" i="34" s="1"/>
  <c r="N51" i="34" s="1"/>
  <c r="N53" i="34" s="1"/>
  <c r="N56" i="34" s="1"/>
  <c r="N59" i="34" s="1"/>
  <c r="M32" i="34"/>
  <c r="M48" i="34" s="1"/>
  <c r="M51" i="34" s="1"/>
  <c r="M53" i="34" s="1"/>
  <c r="M56" i="34" s="1"/>
  <c r="M59" i="34" s="1"/>
  <c r="L32" i="34"/>
  <c r="L48" i="34" s="1"/>
  <c r="L51" i="34" s="1"/>
  <c r="L53" i="34" s="1"/>
  <c r="L56" i="34" s="1"/>
  <c r="L59" i="34" s="1"/>
  <c r="K32" i="34"/>
  <c r="J32" i="34"/>
  <c r="J48" i="34" s="1"/>
  <c r="J51" i="34" s="1"/>
  <c r="J53" i="34" s="1"/>
  <c r="J56" i="34" s="1"/>
  <c r="J59" i="34" s="1"/>
  <c r="I32" i="34"/>
  <c r="I48" i="34" s="1"/>
  <c r="I51" i="34" s="1"/>
  <c r="I53" i="34" s="1"/>
  <c r="I56" i="34" s="1"/>
  <c r="I59" i="34" s="1"/>
  <c r="H32" i="34"/>
  <c r="H48" i="34" s="1"/>
  <c r="H51" i="34" s="1"/>
  <c r="H53" i="34" s="1"/>
  <c r="H56" i="34" s="1"/>
  <c r="H59" i="34" s="1"/>
  <c r="G32" i="34"/>
  <c r="G48" i="34" s="1"/>
  <c r="G51" i="34" s="1"/>
  <c r="G53" i="34" s="1"/>
  <c r="G56" i="34" s="1"/>
  <c r="G59" i="34" s="1"/>
  <c r="F32" i="34"/>
  <c r="F48" i="34" s="1"/>
  <c r="F51" i="34" s="1"/>
  <c r="F53" i="34" s="1"/>
  <c r="F56" i="34" s="1"/>
  <c r="F59" i="34" s="1"/>
  <c r="E32" i="34"/>
  <c r="E48" i="34" s="1"/>
  <c r="E51" i="34" s="1"/>
  <c r="E53" i="34" s="1"/>
  <c r="E56" i="34" s="1"/>
  <c r="E59" i="34" s="1"/>
  <c r="D32" i="34"/>
  <c r="C32" i="34"/>
  <c r="C48" i="34" s="1"/>
  <c r="C51" i="34" s="1"/>
  <c r="C53" i="34" s="1"/>
  <c r="C56" i="34" s="1"/>
  <c r="C59" i="34" s="1"/>
  <c r="G59" i="35"/>
  <c r="F59" i="35"/>
  <c r="R48" i="35"/>
  <c r="R51" i="35" s="1"/>
  <c r="R53" i="35" s="1"/>
  <c r="R56" i="35" s="1"/>
  <c r="R59" i="35" s="1"/>
  <c r="M48" i="35"/>
  <c r="M51" i="35" s="1"/>
  <c r="M53" i="35" s="1"/>
  <c r="M56" i="35" s="1"/>
  <c r="M59" i="35" s="1"/>
  <c r="J48" i="35"/>
  <c r="J51" i="35" s="1"/>
  <c r="J53" i="35" s="1"/>
  <c r="J56" i="35" s="1"/>
  <c r="J59" i="35" s="1"/>
  <c r="AA47" i="35"/>
  <c r="Y47" i="35"/>
  <c r="X47" i="35"/>
  <c r="Z47" i="35" s="1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Y32" i="35"/>
  <c r="Y48" i="35" s="1"/>
  <c r="Y51" i="35" s="1"/>
  <c r="Y53" i="35" s="1"/>
  <c r="Y56" i="35" s="1"/>
  <c r="Y59" i="35" s="1"/>
  <c r="X32" i="35"/>
  <c r="W32" i="35"/>
  <c r="W48" i="35" s="1"/>
  <c r="W51" i="35" s="1"/>
  <c r="W53" i="35" s="1"/>
  <c r="W56" i="35" s="1"/>
  <c r="W59" i="35" s="1"/>
  <c r="V32" i="35"/>
  <c r="V48" i="35" s="1"/>
  <c r="V51" i="35" s="1"/>
  <c r="V53" i="35" s="1"/>
  <c r="V56" i="35" s="1"/>
  <c r="V59" i="35" s="1"/>
  <c r="U32" i="35"/>
  <c r="U48" i="35" s="1"/>
  <c r="U51" i="35" s="1"/>
  <c r="U53" i="35" s="1"/>
  <c r="U56" i="35" s="1"/>
  <c r="U59" i="35" s="1"/>
  <c r="T32" i="35"/>
  <c r="T48" i="35" s="1"/>
  <c r="T51" i="35" s="1"/>
  <c r="T53" i="35" s="1"/>
  <c r="T56" i="35" s="1"/>
  <c r="T59" i="35" s="1"/>
  <c r="S32" i="35"/>
  <c r="S48" i="35" s="1"/>
  <c r="S51" i="35" s="1"/>
  <c r="S53" i="35" s="1"/>
  <c r="S56" i="35" s="1"/>
  <c r="S59" i="35" s="1"/>
  <c r="R32" i="35"/>
  <c r="Q32" i="35"/>
  <c r="Q48" i="35" s="1"/>
  <c r="Q51" i="35" s="1"/>
  <c r="Q53" i="35" s="1"/>
  <c r="Q56" i="35" s="1"/>
  <c r="Q59" i="35" s="1"/>
  <c r="P32" i="35"/>
  <c r="P48" i="35" s="1"/>
  <c r="P51" i="35" s="1"/>
  <c r="P53" i="35" s="1"/>
  <c r="P56" i="35" s="1"/>
  <c r="P59" i="35" s="1"/>
  <c r="O32" i="35"/>
  <c r="O48" i="35" s="1"/>
  <c r="O51" i="35" s="1"/>
  <c r="O53" i="35" s="1"/>
  <c r="O56" i="35" s="1"/>
  <c r="O59" i="35" s="1"/>
  <c r="N32" i="35"/>
  <c r="N48" i="35" s="1"/>
  <c r="N51" i="35" s="1"/>
  <c r="N53" i="35" s="1"/>
  <c r="N56" i="35" s="1"/>
  <c r="N59" i="35" s="1"/>
  <c r="M32" i="35"/>
  <c r="L32" i="35"/>
  <c r="L48" i="35" s="1"/>
  <c r="L51" i="35" s="1"/>
  <c r="L53" i="35" s="1"/>
  <c r="L56" i="35" s="1"/>
  <c r="L59" i="35" s="1"/>
  <c r="K32" i="35"/>
  <c r="J32" i="35"/>
  <c r="I32" i="35"/>
  <c r="I48" i="35" s="1"/>
  <c r="I51" i="35" s="1"/>
  <c r="I53" i="35" s="1"/>
  <c r="I56" i="35" s="1"/>
  <c r="I59" i="35" s="1"/>
  <c r="H32" i="35"/>
  <c r="H48" i="35" s="1"/>
  <c r="H51" i="35" s="1"/>
  <c r="H53" i="35" s="1"/>
  <c r="H56" i="35" s="1"/>
  <c r="H59" i="35" s="1"/>
  <c r="G32" i="35"/>
  <c r="G48" i="35" s="1"/>
  <c r="G51" i="35" s="1"/>
  <c r="G53" i="35" s="1"/>
  <c r="G56" i="35" s="1"/>
  <c r="F32" i="35"/>
  <c r="F48" i="35" s="1"/>
  <c r="F51" i="35" s="1"/>
  <c r="F53" i="35" s="1"/>
  <c r="F56" i="35" s="1"/>
  <c r="E32" i="35"/>
  <c r="E48" i="35" s="1"/>
  <c r="E51" i="35" s="1"/>
  <c r="E53" i="35" s="1"/>
  <c r="E56" i="35" s="1"/>
  <c r="E59" i="35" s="1"/>
  <c r="D32" i="35"/>
  <c r="D48" i="35" s="1"/>
  <c r="D51" i="35" s="1"/>
  <c r="D53" i="35" s="1"/>
  <c r="D56" i="35" s="1"/>
  <c r="D59" i="35" s="1"/>
  <c r="C32" i="35"/>
  <c r="C48" i="35" s="1"/>
  <c r="C51" i="35" s="1"/>
  <c r="C53" i="35" s="1"/>
  <c r="C56" i="35" s="1"/>
  <c r="C59" i="35" s="1"/>
  <c r="Q53" i="36"/>
  <c r="Q56" i="36" s="1"/>
  <c r="Q59" i="36" s="1"/>
  <c r="Y48" i="36"/>
  <c r="Y51" i="36" s="1"/>
  <c r="R48" i="36"/>
  <c r="R51" i="36" s="1"/>
  <c r="R53" i="36" s="1"/>
  <c r="R56" i="36" s="1"/>
  <c r="R59" i="36" s="1"/>
  <c r="I48" i="36"/>
  <c r="I51" i="36" s="1"/>
  <c r="I53" i="36" s="1"/>
  <c r="I56" i="36" s="1"/>
  <c r="I59" i="36" s="1"/>
  <c r="AA47" i="36"/>
  <c r="Y47" i="36"/>
  <c r="X47" i="36"/>
  <c r="Z47" i="36" s="1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AA48" i="36" s="1"/>
  <c r="AA51" i="36" s="1"/>
  <c r="AA53" i="36" s="1"/>
  <c r="AA56" i="36" s="1"/>
  <c r="AA59" i="36" s="1"/>
  <c r="Y32" i="36"/>
  <c r="X32" i="36"/>
  <c r="W32" i="36"/>
  <c r="V32" i="36"/>
  <c r="U32" i="36"/>
  <c r="U48" i="36" s="1"/>
  <c r="U51" i="36" s="1"/>
  <c r="U53" i="36" s="1"/>
  <c r="U56" i="36" s="1"/>
  <c r="U59" i="36" s="1"/>
  <c r="T32" i="36"/>
  <c r="T48" i="36" s="1"/>
  <c r="T51" i="36" s="1"/>
  <c r="T53" i="36" s="1"/>
  <c r="T56" i="36" s="1"/>
  <c r="T59" i="36" s="1"/>
  <c r="S32" i="36"/>
  <c r="R32" i="36"/>
  <c r="Q32" i="36"/>
  <c r="Q48" i="36" s="1"/>
  <c r="Q51" i="36" s="1"/>
  <c r="P32" i="36"/>
  <c r="P48" i="36" s="1"/>
  <c r="P51" i="36" s="1"/>
  <c r="P53" i="36" s="1"/>
  <c r="P56" i="36" s="1"/>
  <c r="P59" i="36" s="1"/>
  <c r="O32" i="36"/>
  <c r="N32" i="36"/>
  <c r="M32" i="36"/>
  <c r="M48" i="36" s="1"/>
  <c r="M51" i="36" s="1"/>
  <c r="M53" i="36" s="1"/>
  <c r="M56" i="36" s="1"/>
  <c r="M59" i="36" s="1"/>
  <c r="L32" i="36"/>
  <c r="L48" i="36" s="1"/>
  <c r="L51" i="36" s="1"/>
  <c r="L53" i="36" s="1"/>
  <c r="L56" i="36" s="1"/>
  <c r="L59" i="36" s="1"/>
  <c r="K32" i="36"/>
  <c r="K48" i="36" s="1"/>
  <c r="K51" i="36" s="1"/>
  <c r="K53" i="36" s="1"/>
  <c r="K56" i="36" s="1"/>
  <c r="K59" i="36" s="1"/>
  <c r="J32" i="36"/>
  <c r="I32" i="36"/>
  <c r="H32" i="36"/>
  <c r="H48" i="36" s="1"/>
  <c r="H51" i="36" s="1"/>
  <c r="H53" i="36" s="1"/>
  <c r="H56" i="36" s="1"/>
  <c r="H59" i="36" s="1"/>
  <c r="G32" i="36"/>
  <c r="F32" i="36"/>
  <c r="E32" i="36"/>
  <c r="E48" i="36" s="1"/>
  <c r="E51" i="36" s="1"/>
  <c r="E53" i="36" s="1"/>
  <c r="E56" i="36" s="1"/>
  <c r="E59" i="36" s="1"/>
  <c r="D32" i="36"/>
  <c r="D48" i="36" s="1"/>
  <c r="D51" i="36" s="1"/>
  <c r="D53" i="36" s="1"/>
  <c r="D56" i="36" s="1"/>
  <c r="D59" i="36" s="1"/>
  <c r="C32" i="36"/>
  <c r="H53" i="37"/>
  <c r="H56" i="37" s="1"/>
  <c r="H59" i="37" s="1"/>
  <c r="O51" i="37"/>
  <c r="O53" i="37" s="1"/>
  <c r="O56" i="37" s="1"/>
  <c r="O59" i="37" s="1"/>
  <c r="W48" i="37"/>
  <c r="W51" i="37" s="1"/>
  <c r="W53" i="37" s="1"/>
  <c r="W56" i="37" s="1"/>
  <c r="W59" i="37" s="1"/>
  <c r="Q48" i="37"/>
  <c r="Q51" i="37" s="1"/>
  <c r="Q53" i="37" s="1"/>
  <c r="Q56" i="37" s="1"/>
  <c r="Q59" i="37" s="1"/>
  <c r="P48" i="37"/>
  <c r="P51" i="37" s="1"/>
  <c r="P53" i="37" s="1"/>
  <c r="P56" i="37" s="1"/>
  <c r="P59" i="37" s="1"/>
  <c r="D48" i="37"/>
  <c r="D51" i="37" s="1"/>
  <c r="D53" i="37" s="1"/>
  <c r="D56" i="37" s="1"/>
  <c r="D59" i="37" s="1"/>
  <c r="AA47" i="37"/>
  <c r="Y47" i="37"/>
  <c r="X47" i="37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H48" i="37" s="1"/>
  <c r="H51" i="37" s="1"/>
  <c r="G47" i="37"/>
  <c r="F47" i="37"/>
  <c r="E47" i="37"/>
  <c r="D47" i="37"/>
  <c r="C47" i="37"/>
  <c r="AA32" i="37"/>
  <c r="AA48" i="37" s="1"/>
  <c r="AA51" i="37" s="1"/>
  <c r="AA53" i="37" s="1"/>
  <c r="AA56" i="37" s="1"/>
  <c r="AA59" i="37" s="1"/>
  <c r="Z32" i="37"/>
  <c r="Y32" i="37"/>
  <c r="X32" i="37"/>
  <c r="W32" i="37"/>
  <c r="V32" i="37"/>
  <c r="V48" i="37" s="1"/>
  <c r="V51" i="37" s="1"/>
  <c r="V53" i="37" s="1"/>
  <c r="V56" i="37" s="1"/>
  <c r="V59" i="37" s="1"/>
  <c r="U32" i="37"/>
  <c r="T32" i="37"/>
  <c r="T48" i="37" s="1"/>
  <c r="T51" i="37" s="1"/>
  <c r="T53" i="37" s="1"/>
  <c r="T56" i="37" s="1"/>
  <c r="T59" i="37" s="1"/>
  <c r="S32" i="37"/>
  <c r="S48" i="37" s="1"/>
  <c r="S51" i="37" s="1"/>
  <c r="S53" i="37" s="1"/>
  <c r="S56" i="37" s="1"/>
  <c r="S59" i="37" s="1"/>
  <c r="R32" i="37"/>
  <c r="R48" i="37" s="1"/>
  <c r="R51" i="37" s="1"/>
  <c r="R53" i="37" s="1"/>
  <c r="R56" i="37" s="1"/>
  <c r="R59" i="37" s="1"/>
  <c r="Q32" i="37"/>
  <c r="P32" i="37"/>
  <c r="O32" i="37"/>
  <c r="O48" i="37" s="1"/>
  <c r="N32" i="37"/>
  <c r="N48" i="37" s="1"/>
  <c r="N51" i="37" s="1"/>
  <c r="N53" i="37" s="1"/>
  <c r="N56" i="37" s="1"/>
  <c r="N59" i="37" s="1"/>
  <c r="M32" i="37"/>
  <c r="L32" i="37"/>
  <c r="K32" i="37"/>
  <c r="K48" i="37" s="1"/>
  <c r="K51" i="37" s="1"/>
  <c r="K53" i="37" s="1"/>
  <c r="K56" i="37" s="1"/>
  <c r="K59" i="37" s="1"/>
  <c r="J32" i="37"/>
  <c r="J48" i="37" s="1"/>
  <c r="J51" i="37" s="1"/>
  <c r="J53" i="37" s="1"/>
  <c r="J56" i="37" s="1"/>
  <c r="J59" i="37" s="1"/>
  <c r="I32" i="37"/>
  <c r="H32" i="37"/>
  <c r="G32" i="37"/>
  <c r="G48" i="37" s="1"/>
  <c r="G51" i="37" s="1"/>
  <c r="G53" i="37" s="1"/>
  <c r="G56" i="37" s="1"/>
  <c r="G59" i="37" s="1"/>
  <c r="F32" i="37"/>
  <c r="F48" i="37" s="1"/>
  <c r="F51" i="37" s="1"/>
  <c r="F53" i="37" s="1"/>
  <c r="F56" i="37" s="1"/>
  <c r="F59" i="37" s="1"/>
  <c r="E32" i="37"/>
  <c r="D32" i="37"/>
  <c r="C32" i="37"/>
  <c r="C48" i="37" s="1"/>
  <c r="C51" i="37" s="1"/>
  <c r="C53" i="37" s="1"/>
  <c r="C56" i="37" s="1"/>
  <c r="C59" i="37" s="1"/>
  <c r="AA59" i="38"/>
  <c r="U59" i="38"/>
  <c r="F51" i="38"/>
  <c r="F53" i="38" s="1"/>
  <c r="F56" i="38" s="1"/>
  <c r="F59" i="38" s="1"/>
  <c r="V48" i="38"/>
  <c r="V51" i="38" s="1"/>
  <c r="V53" i="38" s="1"/>
  <c r="V56" i="38" s="1"/>
  <c r="V59" i="38" s="1"/>
  <c r="S48" i="38"/>
  <c r="S51" i="38" s="1"/>
  <c r="S53" i="38" s="1"/>
  <c r="S56" i="38" s="1"/>
  <c r="S59" i="38" s="1"/>
  <c r="F48" i="38"/>
  <c r="AA47" i="38"/>
  <c r="Y47" i="38"/>
  <c r="X47" i="38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AA48" i="38" s="1"/>
  <c r="AA51" i="38" s="1"/>
  <c r="AA53" i="38" s="1"/>
  <c r="AA56" i="38" s="1"/>
  <c r="Y32" i="38"/>
  <c r="Y48" i="38" s="1"/>
  <c r="Y51" i="38" s="1"/>
  <c r="Y53" i="38" s="1"/>
  <c r="Y56" i="38" s="1"/>
  <c r="Y59" i="38" s="1"/>
  <c r="X32" i="38"/>
  <c r="W32" i="38"/>
  <c r="V32" i="38"/>
  <c r="U32" i="38"/>
  <c r="U48" i="38" s="1"/>
  <c r="U51" i="38" s="1"/>
  <c r="U53" i="38" s="1"/>
  <c r="U56" i="38" s="1"/>
  <c r="T32" i="38"/>
  <c r="S32" i="38"/>
  <c r="R32" i="38"/>
  <c r="R48" i="38" s="1"/>
  <c r="R51" i="38" s="1"/>
  <c r="R53" i="38" s="1"/>
  <c r="R56" i="38" s="1"/>
  <c r="R59" i="38" s="1"/>
  <c r="Q32" i="38"/>
  <c r="Q48" i="38" s="1"/>
  <c r="Q51" i="38" s="1"/>
  <c r="Q53" i="38" s="1"/>
  <c r="Q56" i="38" s="1"/>
  <c r="Q59" i="38" s="1"/>
  <c r="P32" i="38"/>
  <c r="P48" i="38" s="1"/>
  <c r="P51" i="38" s="1"/>
  <c r="P53" i="38" s="1"/>
  <c r="P56" i="38" s="1"/>
  <c r="P59" i="38" s="1"/>
  <c r="O32" i="38"/>
  <c r="N32" i="38"/>
  <c r="N48" i="38" s="1"/>
  <c r="N51" i="38" s="1"/>
  <c r="N53" i="38" s="1"/>
  <c r="N56" i="38" s="1"/>
  <c r="N59" i="38" s="1"/>
  <c r="M32" i="38"/>
  <c r="M48" i="38" s="1"/>
  <c r="M51" i="38" s="1"/>
  <c r="M53" i="38" s="1"/>
  <c r="M56" i="38" s="1"/>
  <c r="M59" i="38" s="1"/>
  <c r="L32" i="38"/>
  <c r="K32" i="38"/>
  <c r="K48" i="38" s="1"/>
  <c r="K51" i="38" s="1"/>
  <c r="K53" i="38" s="1"/>
  <c r="K56" i="38" s="1"/>
  <c r="K59" i="38" s="1"/>
  <c r="J32" i="38"/>
  <c r="J48" i="38" s="1"/>
  <c r="J51" i="38" s="1"/>
  <c r="J53" i="38" s="1"/>
  <c r="J56" i="38" s="1"/>
  <c r="J59" i="38" s="1"/>
  <c r="I32" i="38"/>
  <c r="I48" i="38" s="1"/>
  <c r="I51" i="38" s="1"/>
  <c r="I53" i="38" s="1"/>
  <c r="I56" i="38" s="1"/>
  <c r="I59" i="38" s="1"/>
  <c r="H32" i="38"/>
  <c r="H48" i="38" s="1"/>
  <c r="H51" i="38" s="1"/>
  <c r="H53" i="38" s="1"/>
  <c r="H56" i="38" s="1"/>
  <c r="H59" i="38" s="1"/>
  <c r="G32" i="38"/>
  <c r="F32" i="38"/>
  <c r="E32" i="38"/>
  <c r="E48" i="38" s="1"/>
  <c r="E51" i="38" s="1"/>
  <c r="E53" i="38" s="1"/>
  <c r="E56" i="38" s="1"/>
  <c r="E59" i="38" s="1"/>
  <c r="D32" i="38"/>
  <c r="C32" i="38"/>
  <c r="C48" i="38" s="1"/>
  <c r="C51" i="38" s="1"/>
  <c r="C53" i="38" s="1"/>
  <c r="C56" i="38" s="1"/>
  <c r="C59" i="38" s="1"/>
  <c r="M51" i="39"/>
  <c r="M53" i="39" s="1"/>
  <c r="M56" i="39" s="1"/>
  <c r="M59" i="39" s="1"/>
  <c r="U48" i="39"/>
  <c r="U51" i="39" s="1"/>
  <c r="U53" i="39" s="1"/>
  <c r="U56" i="39" s="1"/>
  <c r="U59" i="39" s="1"/>
  <c r="M48" i="39"/>
  <c r="AA47" i="39"/>
  <c r="Y47" i="39"/>
  <c r="X47" i="39"/>
  <c r="Z47" i="39" s="1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Y32" i="39"/>
  <c r="Y48" i="39" s="1"/>
  <c r="Y51" i="39" s="1"/>
  <c r="Y53" i="39" s="1"/>
  <c r="Y56" i="39" s="1"/>
  <c r="Y59" i="39" s="1"/>
  <c r="X32" i="39"/>
  <c r="W32" i="39"/>
  <c r="W48" i="39" s="1"/>
  <c r="W51" i="39" s="1"/>
  <c r="W53" i="39" s="1"/>
  <c r="W56" i="39" s="1"/>
  <c r="W59" i="39" s="1"/>
  <c r="V32" i="39"/>
  <c r="U32" i="39"/>
  <c r="T32" i="39"/>
  <c r="T48" i="39" s="1"/>
  <c r="T51" i="39" s="1"/>
  <c r="T53" i="39" s="1"/>
  <c r="T56" i="39" s="1"/>
  <c r="T59" i="39" s="1"/>
  <c r="S32" i="39"/>
  <c r="R32" i="39"/>
  <c r="R48" i="39" s="1"/>
  <c r="R51" i="39" s="1"/>
  <c r="R53" i="39" s="1"/>
  <c r="R56" i="39" s="1"/>
  <c r="R59" i="39" s="1"/>
  <c r="Q32" i="39"/>
  <c r="Q48" i="39" s="1"/>
  <c r="Q51" i="39" s="1"/>
  <c r="Q53" i="39" s="1"/>
  <c r="Q56" i="39" s="1"/>
  <c r="Q59" i="39" s="1"/>
  <c r="P32" i="39"/>
  <c r="P48" i="39" s="1"/>
  <c r="P51" i="39" s="1"/>
  <c r="P53" i="39" s="1"/>
  <c r="P56" i="39" s="1"/>
  <c r="P59" i="39" s="1"/>
  <c r="O32" i="39"/>
  <c r="O48" i="39" s="1"/>
  <c r="O51" i="39" s="1"/>
  <c r="O53" i="39" s="1"/>
  <c r="O56" i="39" s="1"/>
  <c r="O59" i="39" s="1"/>
  <c r="N32" i="39"/>
  <c r="M32" i="39"/>
  <c r="L32" i="39"/>
  <c r="L48" i="39" s="1"/>
  <c r="L51" i="39" s="1"/>
  <c r="L53" i="39" s="1"/>
  <c r="L56" i="39" s="1"/>
  <c r="L59" i="39" s="1"/>
  <c r="K32" i="39"/>
  <c r="J32" i="39"/>
  <c r="J48" i="39" s="1"/>
  <c r="J51" i="39" s="1"/>
  <c r="J53" i="39" s="1"/>
  <c r="J56" i="39" s="1"/>
  <c r="J59" i="39" s="1"/>
  <c r="I32" i="39"/>
  <c r="I48" i="39" s="1"/>
  <c r="I51" i="39" s="1"/>
  <c r="I53" i="39" s="1"/>
  <c r="I56" i="39" s="1"/>
  <c r="I59" i="39" s="1"/>
  <c r="H32" i="39"/>
  <c r="H48" i="39" s="1"/>
  <c r="H51" i="39" s="1"/>
  <c r="H53" i="39" s="1"/>
  <c r="H56" i="39" s="1"/>
  <c r="H59" i="39" s="1"/>
  <c r="G32" i="39"/>
  <c r="G48" i="39" s="1"/>
  <c r="G51" i="39" s="1"/>
  <c r="G53" i="39" s="1"/>
  <c r="G56" i="39" s="1"/>
  <c r="G59" i="39" s="1"/>
  <c r="F32" i="39"/>
  <c r="E32" i="39"/>
  <c r="E48" i="39" s="1"/>
  <c r="E51" i="39" s="1"/>
  <c r="E53" i="39" s="1"/>
  <c r="E56" i="39" s="1"/>
  <c r="E59" i="39" s="1"/>
  <c r="D32" i="39"/>
  <c r="D48" i="39" s="1"/>
  <c r="D51" i="39" s="1"/>
  <c r="D53" i="39" s="1"/>
  <c r="D56" i="39" s="1"/>
  <c r="D59" i="39" s="1"/>
  <c r="C32" i="39"/>
  <c r="Y56" i="40"/>
  <c r="Y59" i="40" s="1"/>
  <c r="K53" i="40"/>
  <c r="K56" i="40" s="1"/>
  <c r="K59" i="40" s="1"/>
  <c r="M51" i="40"/>
  <c r="M53" i="40" s="1"/>
  <c r="M56" i="40" s="1"/>
  <c r="M59" i="40" s="1"/>
  <c r="L51" i="40"/>
  <c r="L53" i="40" s="1"/>
  <c r="L56" i="40" s="1"/>
  <c r="L59" i="40" s="1"/>
  <c r="C51" i="40"/>
  <c r="C53" i="40" s="1"/>
  <c r="C56" i="40" s="1"/>
  <c r="C59" i="40" s="1"/>
  <c r="T48" i="40"/>
  <c r="T51" i="40" s="1"/>
  <c r="T53" i="40" s="1"/>
  <c r="T56" i="40" s="1"/>
  <c r="T59" i="40" s="1"/>
  <c r="AA47" i="40"/>
  <c r="Y47" i="40"/>
  <c r="X47" i="40"/>
  <c r="Z47" i="40" s="1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AA48" i="40" s="1"/>
  <c r="AA51" i="40" s="1"/>
  <c r="AA53" i="40" s="1"/>
  <c r="AA56" i="40" s="1"/>
  <c r="AA59" i="40" s="1"/>
  <c r="Y32" i="40"/>
  <c r="Y48" i="40" s="1"/>
  <c r="Y51" i="40" s="1"/>
  <c r="Y53" i="40" s="1"/>
  <c r="X32" i="40"/>
  <c r="W32" i="40"/>
  <c r="W48" i="40" s="1"/>
  <c r="W51" i="40" s="1"/>
  <c r="W53" i="40" s="1"/>
  <c r="W56" i="40" s="1"/>
  <c r="W59" i="40" s="1"/>
  <c r="V32" i="40"/>
  <c r="V48" i="40" s="1"/>
  <c r="V51" i="40" s="1"/>
  <c r="V53" i="40" s="1"/>
  <c r="V56" i="40" s="1"/>
  <c r="V59" i="40" s="1"/>
  <c r="U32" i="40"/>
  <c r="T32" i="40"/>
  <c r="S32" i="40"/>
  <c r="S48" i="40" s="1"/>
  <c r="S51" i="40" s="1"/>
  <c r="S53" i="40" s="1"/>
  <c r="S56" i="40" s="1"/>
  <c r="S59" i="40" s="1"/>
  <c r="R32" i="40"/>
  <c r="Q32" i="40"/>
  <c r="Q48" i="40" s="1"/>
  <c r="Q51" i="40" s="1"/>
  <c r="Q53" i="40" s="1"/>
  <c r="Q56" i="40" s="1"/>
  <c r="Q59" i="40" s="1"/>
  <c r="P32" i="40"/>
  <c r="O32" i="40"/>
  <c r="O48" i="40" s="1"/>
  <c r="O51" i="40" s="1"/>
  <c r="O53" i="40" s="1"/>
  <c r="O56" i="40" s="1"/>
  <c r="O59" i="40" s="1"/>
  <c r="N32" i="40"/>
  <c r="N48" i="40" s="1"/>
  <c r="N51" i="40" s="1"/>
  <c r="N53" i="40" s="1"/>
  <c r="N56" i="40" s="1"/>
  <c r="N59" i="40" s="1"/>
  <c r="M32" i="40"/>
  <c r="M48" i="40" s="1"/>
  <c r="L32" i="40"/>
  <c r="L48" i="40" s="1"/>
  <c r="K32" i="40"/>
  <c r="K48" i="40" s="1"/>
  <c r="K51" i="40" s="1"/>
  <c r="J32" i="40"/>
  <c r="I32" i="40"/>
  <c r="I48" i="40" s="1"/>
  <c r="I51" i="40" s="1"/>
  <c r="I53" i="40" s="1"/>
  <c r="I56" i="40" s="1"/>
  <c r="I59" i="40" s="1"/>
  <c r="H32" i="40"/>
  <c r="H48" i="40" s="1"/>
  <c r="H51" i="40" s="1"/>
  <c r="H53" i="40" s="1"/>
  <c r="H56" i="40" s="1"/>
  <c r="H59" i="40" s="1"/>
  <c r="G32" i="40"/>
  <c r="G48" i="40" s="1"/>
  <c r="G51" i="40" s="1"/>
  <c r="G53" i="40" s="1"/>
  <c r="G56" i="40" s="1"/>
  <c r="G59" i="40" s="1"/>
  <c r="F32" i="40"/>
  <c r="F48" i="40" s="1"/>
  <c r="F51" i="40" s="1"/>
  <c r="F53" i="40" s="1"/>
  <c r="F56" i="40" s="1"/>
  <c r="F59" i="40" s="1"/>
  <c r="E32" i="40"/>
  <c r="D32" i="40"/>
  <c r="D48" i="40" s="1"/>
  <c r="D51" i="40" s="1"/>
  <c r="D53" i="40" s="1"/>
  <c r="D56" i="40" s="1"/>
  <c r="D59" i="40" s="1"/>
  <c r="C32" i="40"/>
  <c r="C48" i="40" s="1"/>
  <c r="U53" i="41"/>
  <c r="U56" i="41" s="1"/>
  <c r="U59" i="41" s="1"/>
  <c r="I53" i="41"/>
  <c r="I56" i="41" s="1"/>
  <c r="I59" i="41" s="1"/>
  <c r="W48" i="41"/>
  <c r="W51" i="41" s="1"/>
  <c r="W53" i="41" s="1"/>
  <c r="W56" i="41" s="1"/>
  <c r="W59" i="41" s="1"/>
  <c r="O48" i="41"/>
  <c r="O51" i="41" s="1"/>
  <c r="O53" i="41" s="1"/>
  <c r="O56" i="41" s="1"/>
  <c r="O59" i="41" s="1"/>
  <c r="K48" i="41"/>
  <c r="K51" i="41" s="1"/>
  <c r="K53" i="41" s="1"/>
  <c r="K56" i="41" s="1"/>
  <c r="K59" i="41" s="1"/>
  <c r="AA47" i="41"/>
  <c r="Y47" i="41"/>
  <c r="X47" i="41"/>
  <c r="Z47" i="41" s="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J47" i="41"/>
  <c r="I47" i="41"/>
  <c r="H47" i="41"/>
  <c r="G47" i="41"/>
  <c r="F47" i="41"/>
  <c r="E47" i="41"/>
  <c r="D47" i="41"/>
  <c r="C47" i="41"/>
  <c r="AA32" i="41"/>
  <c r="AA48" i="41" s="1"/>
  <c r="AA51" i="41" s="1"/>
  <c r="AA53" i="41" s="1"/>
  <c r="AA56" i="41" s="1"/>
  <c r="AA59" i="41" s="1"/>
  <c r="Y32" i="41"/>
  <c r="Y48" i="41" s="1"/>
  <c r="Y51" i="41" s="1"/>
  <c r="Y53" i="41" s="1"/>
  <c r="Y56" i="41" s="1"/>
  <c r="Y59" i="41" s="1"/>
  <c r="X32" i="41"/>
  <c r="W32" i="41"/>
  <c r="V32" i="41"/>
  <c r="V48" i="41" s="1"/>
  <c r="V51" i="41" s="1"/>
  <c r="V53" i="41" s="1"/>
  <c r="V56" i="41" s="1"/>
  <c r="V59" i="41" s="1"/>
  <c r="U32" i="41"/>
  <c r="U48" i="41" s="1"/>
  <c r="U51" i="41" s="1"/>
  <c r="T32" i="41"/>
  <c r="S32" i="41"/>
  <c r="S48" i="41" s="1"/>
  <c r="S51" i="41" s="1"/>
  <c r="S53" i="41" s="1"/>
  <c r="S56" i="41" s="1"/>
  <c r="S59" i="41" s="1"/>
  <c r="R32" i="41"/>
  <c r="R48" i="41" s="1"/>
  <c r="R51" i="41" s="1"/>
  <c r="R53" i="41" s="1"/>
  <c r="R56" i="41" s="1"/>
  <c r="R59" i="41" s="1"/>
  <c r="Q32" i="41"/>
  <c r="Q48" i="41" s="1"/>
  <c r="Q51" i="41" s="1"/>
  <c r="Q53" i="41" s="1"/>
  <c r="Q56" i="41" s="1"/>
  <c r="Q59" i="41" s="1"/>
  <c r="P32" i="41"/>
  <c r="P48" i="41" s="1"/>
  <c r="P51" i="41" s="1"/>
  <c r="P53" i="41" s="1"/>
  <c r="P56" i="41" s="1"/>
  <c r="P59" i="41" s="1"/>
  <c r="O32" i="41"/>
  <c r="N32" i="41"/>
  <c r="N48" i="41" s="1"/>
  <c r="N51" i="41" s="1"/>
  <c r="N53" i="41" s="1"/>
  <c r="N56" i="41" s="1"/>
  <c r="N59" i="41" s="1"/>
  <c r="M32" i="41"/>
  <c r="M48" i="41" s="1"/>
  <c r="M51" i="41" s="1"/>
  <c r="M53" i="41" s="1"/>
  <c r="M56" i="41" s="1"/>
  <c r="M59" i="41" s="1"/>
  <c r="L32" i="41"/>
  <c r="K32" i="41"/>
  <c r="J32" i="41"/>
  <c r="J48" i="41" s="1"/>
  <c r="J51" i="41" s="1"/>
  <c r="J53" i="41" s="1"/>
  <c r="J56" i="41" s="1"/>
  <c r="J59" i="41" s="1"/>
  <c r="I32" i="41"/>
  <c r="I48" i="41" s="1"/>
  <c r="I51" i="41" s="1"/>
  <c r="H32" i="41"/>
  <c r="H48" i="41" s="1"/>
  <c r="H51" i="41" s="1"/>
  <c r="H53" i="41" s="1"/>
  <c r="H56" i="41" s="1"/>
  <c r="H59" i="41" s="1"/>
  <c r="G32" i="41"/>
  <c r="G48" i="41" s="1"/>
  <c r="G51" i="41" s="1"/>
  <c r="G53" i="41" s="1"/>
  <c r="G56" i="41" s="1"/>
  <c r="G59" i="41" s="1"/>
  <c r="F32" i="41"/>
  <c r="F48" i="41" s="1"/>
  <c r="F51" i="41" s="1"/>
  <c r="F53" i="41" s="1"/>
  <c r="F56" i="41" s="1"/>
  <c r="F59" i="41" s="1"/>
  <c r="E32" i="41"/>
  <c r="E48" i="41" s="1"/>
  <c r="E51" i="41" s="1"/>
  <c r="E53" i="41" s="1"/>
  <c r="E56" i="41" s="1"/>
  <c r="E59" i="41" s="1"/>
  <c r="D32" i="41"/>
  <c r="C32" i="41"/>
  <c r="C48" i="41" s="1"/>
  <c r="C51" i="41" s="1"/>
  <c r="C53" i="41" s="1"/>
  <c r="C56" i="41" s="1"/>
  <c r="C59" i="41" s="1"/>
  <c r="W51" i="42"/>
  <c r="W53" i="42" s="1"/>
  <c r="W56" i="42" s="1"/>
  <c r="W59" i="42" s="1"/>
  <c r="U48" i="42"/>
  <c r="U51" i="42" s="1"/>
  <c r="U53" i="42" s="1"/>
  <c r="U56" i="42" s="1"/>
  <c r="U59" i="42" s="1"/>
  <c r="AA47" i="42"/>
  <c r="Z47" i="42"/>
  <c r="Y47" i="42"/>
  <c r="X47" i="42"/>
  <c r="W47" i="42"/>
  <c r="V47" i="42"/>
  <c r="V48" i="42" s="1"/>
  <c r="V51" i="42" s="1"/>
  <c r="V53" i="42" s="1"/>
  <c r="V56" i="42" s="1"/>
  <c r="V59" i="42" s="1"/>
  <c r="U47" i="42"/>
  <c r="T47" i="42"/>
  <c r="S47" i="42"/>
  <c r="R47" i="42"/>
  <c r="Q47" i="42"/>
  <c r="P47" i="42"/>
  <c r="O47" i="42"/>
  <c r="N47" i="42"/>
  <c r="N48" i="42" s="1"/>
  <c r="N51" i="42" s="1"/>
  <c r="N53" i="42" s="1"/>
  <c r="N56" i="42" s="1"/>
  <c r="N59" i="42" s="1"/>
  <c r="M47" i="42"/>
  <c r="L47" i="42"/>
  <c r="K47" i="42"/>
  <c r="J47" i="42"/>
  <c r="I47" i="42"/>
  <c r="H47" i="42"/>
  <c r="G47" i="42"/>
  <c r="F47" i="42"/>
  <c r="F48" i="42" s="1"/>
  <c r="F51" i="42" s="1"/>
  <c r="F53" i="42" s="1"/>
  <c r="F56" i="42" s="1"/>
  <c r="F59" i="42" s="1"/>
  <c r="E47" i="42"/>
  <c r="D47" i="42"/>
  <c r="C47" i="42"/>
  <c r="AA32" i="42"/>
  <c r="AA48" i="42" s="1"/>
  <c r="AA51" i="42" s="1"/>
  <c r="AA53" i="42" s="1"/>
  <c r="AA56" i="42" s="1"/>
  <c r="AA59" i="42" s="1"/>
  <c r="Y32" i="42"/>
  <c r="Y48" i="42" s="1"/>
  <c r="Y51" i="42" s="1"/>
  <c r="Y53" i="42" s="1"/>
  <c r="Y56" i="42" s="1"/>
  <c r="Y59" i="42" s="1"/>
  <c r="X32" i="42"/>
  <c r="Z32" i="42" s="1"/>
  <c r="W32" i="42"/>
  <c r="W48" i="42" s="1"/>
  <c r="V32" i="42"/>
  <c r="U32" i="42"/>
  <c r="T32" i="42"/>
  <c r="T48" i="42" s="1"/>
  <c r="T51" i="42" s="1"/>
  <c r="T53" i="42" s="1"/>
  <c r="T56" i="42" s="1"/>
  <c r="T59" i="42" s="1"/>
  <c r="S32" i="42"/>
  <c r="S48" i="42" s="1"/>
  <c r="S51" i="42" s="1"/>
  <c r="S53" i="42" s="1"/>
  <c r="S56" i="42" s="1"/>
  <c r="S59" i="42" s="1"/>
  <c r="R32" i="42"/>
  <c r="Q32" i="42"/>
  <c r="Q48" i="42" s="1"/>
  <c r="Q51" i="42" s="1"/>
  <c r="Q53" i="42" s="1"/>
  <c r="Q56" i="42" s="1"/>
  <c r="Q59" i="42" s="1"/>
  <c r="P32" i="42"/>
  <c r="P48" i="42" s="1"/>
  <c r="P51" i="42" s="1"/>
  <c r="P53" i="42" s="1"/>
  <c r="P56" i="42" s="1"/>
  <c r="P59" i="42" s="1"/>
  <c r="O32" i="42"/>
  <c r="O48" i="42" s="1"/>
  <c r="O51" i="42" s="1"/>
  <c r="O53" i="42" s="1"/>
  <c r="O56" i="42" s="1"/>
  <c r="O59" i="42" s="1"/>
  <c r="N32" i="42"/>
  <c r="M32" i="42"/>
  <c r="M48" i="42" s="1"/>
  <c r="M51" i="42" s="1"/>
  <c r="M53" i="42" s="1"/>
  <c r="M56" i="42" s="1"/>
  <c r="M59" i="42" s="1"/>
  <c r="L32" i="42"/>
  <c r="L48" i="42" s="1"/>
  <c r="L51" i="42" s="1"/>
  <c r="L53" i="42" s="1"/>
  <c r="L56" i="42" s="1"/>
  <c r="L59" i="42" s="1"/>
  <c r="K32" i="42"/>
  <c r="J32" i="42"/>
  <c r="I32" i="42"/>
  <c r="H32" i="42"/>
  <c r="H48" i="42" s="1"/>
  <c r="H51" i="42" s="1"/>
  <c r="H53" i="42" s="1"/>
  <c r="H56" i="42" s="1"/>
  <c r="H59" i="42" s="1"/>
  <c r="G32" i="42"/>
  <c r="G48" i="42" s="1"/>
  <c r="G51" i="42" s="1"/>
  <c r="G53" i="42" s="1"/>
  <c r="G56" i="42" s="1"/>
  <c r="G59" i="42" s="1"/>
  <c r="F32" i="42"/>
  <c r="E32" i="42"/>
  <c r="E48" i="42" s="1"/>
  <c r="E51" i="42" s="1"/>
  <c r="E53" i="42" s="1"/>
  <c r="E56" i="42" s="1"/>
  <c r="E59" i="42" s="1"/>
  <c r="D32" i="42"/>
  <c r="D48" i="42" s="1"/>
  <c r="D51" i="42" s="1"/>
  <c r="D53" i="42" s="1"/>
  <c r="D56" i="42" s="1"/>
  <c r="D59" i="42" s="1"/>
  <c r="C32" i="42"/>
  <c r="C48" i="42" s="1"/>
  <c r="C51" i="42" s="1"/>
  <c r="C53" i="42" s="1"/>
  <c r="C56" i="42" s="1"/>
  <c r="C59" i="42" s="1"/>
  <c r="R53" i="43"/>
  <c r="R56" i="43" s="1"/>
  <c r="R59" i="43" s="1"/>
  <c r="T51" i="43"/>
  <c r="T53" i="43" s="1"/>
  <c r="T56" i="43" s="1"/>
  <c r="T59" i="43" s="1"/>
  <c r="S51" i="43"/>
  <c r="S53" i="43" s="1"/>
  <c r="S56" i="43" s="1"/>
  <c r="S59" i="43" s="1"/>
  <c r="T48" i="43"/>
  <c r="F48" i="43"/>
  <c r="F51" i="43" s="1"/>
  <c r="F53" i="43" s="1"/>
  <c r="F56" i="43" s="1"/>
  <c r="F59" i="43" s="1"/>
  <c r="AA47" i="43"/>
  <c r="Y47" i="43"/>
  <c r="X47" i="43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C47" i="43"/>
  <c r="AA32" i="43"/>
  <c r="AA48" i="43" s="1"/>
  <c r="AA51" i="43" s="1"/>
  <c r="AA53" i="43" s="1"/>
  <c r="AA56" i="43" s="1"/>
  <c r="AA59" i="43" s="1"/>
  <c r="Y32" i="43"/>
  <c r="X32" i="43"/>
  <c r="W32" i="43"/>
  <c r="V32" i="43"/>
  <c r="V48" i="43" s="1"/>
  <c r="V51" i="43" s="1"/>
  <c r="V53" i="43" s="1"/>
  <c r="V56" i="43" s="1"/>
  <c r="V59" i="43" s="1"/>
  <c r="U32" i="43"/>
  <c r="U48" i="43" s="1"/>
  <c r="U51" i="43" s="1"/>
  <c r="U53" i="43" s="1"/>
  <c r="U56" i="43" s="1"/>
  <c r="U59" i="43" s="1"/>
  <c r="T32" i="43"/>
  <c r="S32" i="43"/>
  <c r="S48" i="43" s="1"/>
  <c r="R32" i="43"/>
  <c r="R48" i="43" s="1"/>
  <c r="R51" i="43" s="1"/>
  <c r="Q32" i="43"/>
  <c r="P32" i="43"/>
  <c r="P48" i="43" s="1"/>
  <c r="P51" i="43" s="1"/>
  <c r="P53" i="43" s="1"/>
  <c r="P56" i="43" s="1"/>
  <c r="P59" i="43" s="1"/>
  <c r="O32" i="43"/>
  <c r="N32" i="43"/>
  <c r="N48" i="43" s="1"/>
  <c r="N51" i="43" s="1"/>
  <c r="N53" i="43" s="1"/>
  <c r="N56" i="43" s="1"/>
  <c r="N59" i="43" s="1"/>
  <c r="M32" i="43"/>
  <c r="L32" i="43"/>
  <c r="L48" i="43" s="1"/>
  <c r="L51" i="43" s="1"/>
  <c r="L53" i="43" s="1"/>
  <c r="L56" i="43" s="1"/>
  <c r="L59" i="43" s="1"/>
  <c r="K32" i="43"/>
  <c r="K48" i="43" s="1"/>
  <c r="K51" i="43" s="1"/>
  <c r="K53" i="43" s="1"/>
  <c r="K56" i="43" s="1"/>
  <c r="K59" i="43" s="1"/>
  <c r="J32" i="43"/>
  <c r="J48" i="43" s="1"/>
  <c r="J51" i="43" s="1"/>
  <c r="J53" i="43" s="1"/>
  <c r="J56" i="43" s="1"/>
  <c r="J59" i="43" s="1"/>
  <c r="I32" i="43"/>
  <c r="H32" i="43"/>
  <c r="H48" i="43" s="1"/>
  <c r="H51" i="43" s="1"/>
  <c r="H53" i="43" s="1"/>
  <c r="H56" i="43" s="1"/>
  <c r="H59" i="43" s="1"/>
  <c r="G32" i="43"/>
  <c r="G48" i="43" s="1"/>
  <c r="G51" i="43" s="1"/>
  <c r="G53" i="43" s="1"/>
  <c r="G56" i="43" s="1"/>
  <c r="G59" i="43" s="1"/>
  <c r="F32" i="43"/>
  <c r="E32" i="43"/>
  <c r="D32" i="43"/>
  <c r="D48" i="43" s="1"/>
  <c r="D51" i="43" s="1"/>
  <c r="D53" i="43" s="1"/>
  <c r="D56" i="43" s="1"/>
  <c r="D59" i="43" s="1"/>
  <c r="C32" i="43"/>
  <c r="C48" i="43" s="1"/>
  <c r="C51" i="43" s="1"/>
  <c r="C53" i="43" s="1"/>
  <c r="C56" i="43" s="1"/>
  <c r="C59" i="43" s="1"/>
  <c r="W59" i="44"/>
  <c r="P59" i="44"/>
  <c r="M53" i="44"/>
  <c r="M56" i="44" s="1"/>
  <c r="M59" i="44" s="1"/>
  <c r="V48" i="44"/>
  <c r="V51" i="44" s="1"/>
  <c r="V53" i="44" s="1"/>
  <c r="V56" i="44" s="1"/>
  <c r="V59" i="44" s="1"/>
  <c r="O48" i="44"/>
  <c r="O51" i="44" s="1"/>
  <c r="O53" i="44" s="1"/>
  <c r="O56" i="44" s="1"/>
  <c r="O59" i="44" s="1"/>
  <c r="AA47" i="44"/>
  <c r="Y47" i="44"/>
  <c r="X47" i="44"/>
  <c r="Z47" i="44" s="1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E47" i="44"/>
  <c r="D47" i="44"/>
  <c r="C47" i="44"/>
  <c r="AA32" i="44"/>
  <c r="Y32" i="44"/>
  <c r="Y48" i="44" s="1"/>
  <c r="Y51" i="44" s="1"/>
  <c r="Y53" i="44" s="1"/>
  <c r="Y56" i="44" s="1"/>
  <c r="Y59" i="44" s="1"/>
  <c r="X32" i="44"/>
  <c r="W32" i="44"/>
  <c r="W48" i="44" s="1"/>
  <c r="W51" i="44" s="1"/>
  <c r="W53" i="44" s="1"/>
  <c r="W56" i="44" s="1"/>
  <c r="V32" i="44"/>
  <c r="U32" i="44"/>
  <c r="U48" i="44" s="1"/>
  <c r="U51" i="44" s="1"/>
  <c r="U53" i="44" s="1"/>
  <c r="U56" i="44" s="1"/>
  <c r="U59" i="44" s="1"/>
  <c r="T32" i="44"/>
  <c r="S32" i="44"/>
  <c r="S48" i="44" s="1"/>
  <c r="S51" i="44" s="1"/>
  <c r="S53" i="44" s="1"/>
  <c r="S56" i="44" s="1"/>
  <c r="S59" i="44" s="1"/>
  <c r="R32" i="44"/>
  <c r="R48" i="44" s="1"/>
  <c r="R51" i="44" s="1"/>
  <c r="R53" i="44" s="1"/>
  <c r="R56" i="44" s="1"/>
  <c r="R59" i="44" s="1"/>
  <c r="Q32" i="44"/>
  <c r="Q48" i="44" s="1"/>
  <c r="Q51" i="44" s="1"/>
  <c r="Q53" i="44" s="1"/>
  <c r="Q56" i="44" s="1"/>
  <c r="Q59" i="44" s="1"/>
  <c r="P32" i="44"/>
  <c r="P48" i="44" s="1"/>
  <c r="P51" i="44" s="1"/>
  <c r="P53" i="44" s="1"/>
  <c r="P56" i="44" s="1"/>
  <c r="O32" i="44"/>
  <c r="N32" i="44"/>
  <c r="N48" i="44" s="1"/>
  <c r="N51" i="44" s="1"/>
  <c r="N53" i="44" s="1"/>
  <c r="N56" i="44" s="1"/>
  <c r="N59" i="44" s="1"/>
  <c r="M32" i="44"/>
  <c r="M48" i="44" s="1"/>
  <c r="M51" i="44" s="1"/>
  <c r="L32" i="44"/>
  <c r="L48" i="44" s="1"/>
  <c r="L51" i="44" s="1"/>
  <c r="L53" i="44" s="1"/>
  <c r="L56" i="44" s="1"/>
  <c r="L59" i="44" s="1"/>
  <c r="K32" i="44"/>
  <c r="K48" i="44" s="1"/>
  <c r="K51" i="44" s="1"/>
  <c r="K53" i="44" s="1"/>
  <c r="K56" i="44" s="1"/>
  <c r="K59" i="44" s="1"/>
  <c r="J32" i="44"/>
  <c r="J48" i="44" s="1"/>
  <c r="J51" i="44" s="1"/>
  <c r="J53" i="44" s="1"/>
  <c r="J56" i="44" s="1"/>
  <c r="J59" i="44" s="1"/>
  <c r="I32" i="44"/>
  <c r="I48" i="44" s="1"/>
  <c r="I51" i="44" s="1"/>
  <c r="I53" i="44" s="1"/>
  <c r="I56" i="44" s="1"/>
  <c r="I59" i="44" s="1"/>
  <c r="H32" i="44"/>
  <c r="H48" i="44" s="1"/>
  <c r="H51" i="44" s="1"/>
  <c r="H53" i="44" s="1"/>
  <c r="H56" i="44" s="1"/>
  <c r="H59" i="44" s="1"/>
  <c r="G32" i="44"/>
  <c r="G48" i="44" s="1"/>
  <c r="G51" i="44" s="1"/>
  <c r="G53" i="44" s="1"/>
  <c r="G56" i="44" s="1"/>
  <c r="G59" i="44" s="1"/>
  <c r="F32" i="44"/>
  <c r="F48" i="44" s="1"/>
  <c r="F51" i="44" s="1"/>
  <c r="F53" i="44" s="1"/>
  <c r="F56" i="44" s="1"/>
  <c r="F59" i="44" s="1"/>
  <c r="E32" i="44"/>
  <c r="E48" i="44" s="1"/>
  <c r="E51" i="44" s="1"/>
  <c r="E53" i="44" s="1"/>
  <c r="E56" i="44" s="1"/>
  <c r="E59" i="44" s="1"/>
  <c r="D32" i="44"/>
  <c r="C32" i="44"/>
  <c r="C48" i="44" s="1"/>
  <c r="C51" i="44" s="1"/>
  <c r="C53" i="44" s="1"/>
  <c r="C56" i="44" s="1"/>
  <c r="C59" i="44" s="1"/>
  <c r="N59" i="45"/>
  <c r="Y56" i="45"/>
  <c r="Y59" i="45" s="1"/>
  <c r="K51" i="45"/>
  <c r="K53" i="45" s="1"/>
  <c r="K56" i="45" s="1"/>
  <c r="K59" i="45" s="1"/>
  <c r="I48" i="45"/>
  <c r="I51" i="45" s="1"/>
  <c r="I53" i="45" s="1"/>
  <c r="I56" i="45" s="1"/>
  <c r="I59" i="45" s="1"/>
  <c r="AA47" i="45"/>
  <c r="Z47" i="45"/>
  <c r="Y47" i="45"/>
  <c r="X47" i="45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J48" i="45" s="1"/>
  <c r="J51" i="45" s="1"/>
  <c r="J53" i="45" s="1"/>
  <c r="J56" i="45" s="1"/>
  <c r="J59" i="45" s="1"/>
  <c r="I47" i="45"/>
  <c r="H47" i="45"/>
  <c r="G47" i="45"/>
  <c r="F47" i="45"/>
  <c r="E47" i="45"/>
  <c r="D47" i="45"/>
  <c r="C47" i="45"/>
  <c r="AA32" i="45"/>
  <c r="AA48" i="45" s="1"/>
  <c r="AA51" i="45" s="1"/>
  <c r="AA53" i="45" s="1"/>
  <c r="AA56" i="45" s="1"/>
  <c r="AA59" i="45" s="1"/>
  <c r="Y32" i="45"/>
  <c r="Y48" i="45" s="1"/>
  <c r="Y51" i="45" s="1"/>
  <c r="Y53" i="45" s="1"/>
  <c r="X32" i="45"/>
  <c r="W32" i="45"/>
  <c r="V32" i="45"/>
  <c r="V48" i="45" s="1"/>
  <c r="V51" i="45" s="1"/>
  <c r="V53" i="45" s="1"/>
  <c r="V56" i="45" s="1"/>
  <c r="V59" i="45" s="1"/>
  <c r="U32" i="45"/>
  <c r="U48" i="45" s="1"/>
  <c r="U51" i="45" s="1"/>
  <c r="U53" i="45" s="1"/>
  <c r="U56" i="45" s="1"/>
  <c r="U59" i="45" s="1"/>
  <c r="T32" i="45"/>
  <c r="T48" i="45" s="1"/>
  <c r="T51" i="45" s="1"/>
  <c r="T53" i="45" s="1"/>
  <c r="T56" i="45" s="1"/>
  <c r="T59" i="45" s="1"/>
  <c r="S32" i="45"/>
  <c r="S48" i="45" s="1"/>
  <c r="S51" i="45" s="1"/>
  <c r="S53" i="45" s="1"/>
  <c r="S56" i="45" s="1"/>
  <c r="S59" i="45" s="1"/>
  <c r="R32" i="45"/>
  <c r="R48" i="45" s="1"/>
  <c r="R51" i="45" s="1"/>
  <c r="R53" i="45" s="1"/>
  <c r="R56" i="45" s="1"/>
  <c r="R59" i="45" s="1"/>
  <c r="Q32" i="45"/>
  <c r="Q48" i="45" s="1"/>
  <c r="Q51" i="45" s="1"/>
  <c r="Q53" i="45" s="1"/>
  <c r="Q56" i="45" s="1"/>
  <c r="Q59" i="45" s="1"/>
  <c r="P32" i="45"/>
  <c r="P48" i="45" s="1"/>
  <c r="P51" i="45" s="1"/>
  <c r="P53" i="45" s="1"/>
  <c r="P56" i="45" s="1"/>
  <c r="P59" i="45" s="1"/>
  <c r="O32" i="45"/>
  <c r="O48" i="45" s="1"/>
  <c r="O51" i="45" s="1"/>
  <c r="O53" i="45" s="1"/>
  <c r="O56" i="45" s="1"/>
  <c r="O59" i="45" s="1"/>
  <c r="N32" i="45"/>
  <c r="N48" i="45" s="1"/>
  <c r="N51" i="45" s="1"/>
  <c r="N53" i="45" s="1"/>
  <c r="N56" i="45" s="1"/>
  <c r="M32" i="45"/>
  <c r="M48" i="45" s="1"/>
  <c r="M51" i="45" s="1"/>
  <c r="M53" i="45" s="1"/>
  <c r="M56" i="45" s="1"/>
  <c r="M59" i="45" s="1"/>
  <c r="L32" i="45"/>
  <c r="L48" i="45" s="1"/>
  <c r="L51" i="45" s="1"/>
  <c r="L53" i="45" s="1"/>
  <c r="L56" i="45" s="1"/>
  <c r="L59" i="45" s="1"/>
  <c r="K32" i="45"/>
  <c r="K48" i="45" s="1"/>
  <c r="J32" i="45"/>
  <c r="I32" i="45"/>
  <c r="H32" i="45"/>
  <c r="H48" i="45" s="1"/>
  <c r="H51" i="45" s="1"/>
  <c r="H53" i="45" s="1"/>
  <c r="H56" i="45" s="1"/>
  <c r="H59" i="45" s="1"/>
  <c r="G32" i="45"/>
  <c r="G48" i="45" s="1"/>
  <c r="G51" i="45" s="1"/>
  <c r="G53" i="45" s="1"/>
  <c r="G56" i="45" s="1"/>
  <c r="G59" i="45" s="1"/>
  <c r="F32" i="45"/>
  <c r="F48" i="45" s="1"/>
  <c r="F51" i="45" s="1"/>
  <c r="F53" i="45" s="1"/>
  <c r="F56" i="45" s="1"/>
  <c r="F59" i="45" s="1"/>
  <c r="E32" i="45"/>
  <c r="E48" i="45" s="1"/>
  <c r="E51" i="45" s="1"/>
  <c r="E53" i="45" s="1"/>
  <c r="E56" i="45" s="1"/>
  <c r="E59" i="45" s="1"/>
  <c r="D32" i="45"/>
  <c r="D48" i="45" s="1"/>
  <c r="D51" i="45" s="1"/>
  <c r="D53" i="45" s="1"/>
  <c r="D56" i="45" s="1"/>
  <c r="D59" i="45" s="1"/>
  <c r="C32" i="45"/>
  <c r="C48" i="45" s="1"/>
  <c r="C51" i="45" s="1"/>
  <c r="C53" i="45" s="1"/>
  <c r="C56" i="45" s="1"/>
  <c r="C59" i="45" s="1"/>
  <c r="AA48" i="46"/>
  <c r="AA51" i="46" s="1"/>
  <c r="AA53" i="46" s="1"/>
  <c r="AA56" i="46" s="1"/>
  <c r="AA59" i="46" s="1"/>
  <c r="X48" i="46"/>
  <c r="AA47" i="46"/>
  <c r="Z47" i="46"/>
  <c r="Y47" i="46"/>
  <c r="Y48" i="46" s="1"/>
  <c r="Y51" i="46" s="1"/>
  <c r="Y53" i="46" s="1"/>
  <c r="Y56" i="46" s="1"/>
  <c r="Y59" i="46" s="1"/>
  <c r="X47" i="46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I48" i="46" s="1"/>
  <c r="I51" i="46" s="1"/>
  <c r="I53" i="46" s="1"/>
  <c r="I56" i="46" s="1"/>
  <c r="I59" i="46" s="1"/>
  <c r="H47" i="46"/>
  <c r="G47" i="46"/>
  <c r="F47" i="46"/>
  <c r="E47" i="46"/>
  <c r="E48" i="46" s="1"/>
  <c r="E51" i="46" s="1"/>
  <c r="E53" i="46" s="1"/>
  <c r="E56" i="46" s="1"/>
  <c r="E59" i="46" s="1"/>
  <c r="D47" i="46"/>
  <c r="C47" i="46"/>
  <c r="AA32" i="46"/>
  <c r="Z32" i="46"/>
  <c r="Y32" i="46"/>
  <c r="X32" i="46"/>
  <c r="W32" i="46"/>
  <c r="W48" i="46" s="1"/>
  <c r="W51" i="46" s="1"/>
  <c r="W53" i="46" s="1"/>
  <c r="W56" i="46" s="1"/>
  <c r="W59" i="46" s="1"/>
  <c r="V32" i="46"/>
  <c r="U32" i="46"/>
  <c r="T32" i="46"/>
  <c r="T48" i="46" s="1"/>
  <c r="T51" i="46" s="1"/>
  <c r="T53" i="46" s="1"/>
  <c r="T56" i="46" s="1"/>
  <c r="T59" i="46" s="1"/>
  <c r="S32" i="46"/>
  <c r="R32" i="46"/>
  <c r="Q32" i="46"/>
  <c r="Q48" i="46" s="1"/>
  <c r="Q51" i="46" s="1"/>
  <c r="Q53" i="46" s="1"/>
  <c r="Q56" i="46" s="1"/>
  <c r="Q59" i="46" s="1"/>
  <c r="P32" i="46"/>
  <c r="P48" i="46" s="1"/>
  <c r="P51" i="46" s="1"/>
  <c r="P53" i="46" s="1"/>
  <c r="P56" i="46" s="1"/>
  <c r="P59" i="46" s="1"/>
  <c r="O32" i="46"/>
  <c r="O48" i="46" s="1"/>
  <c r="O51" i="46" s="1"/>
  <c r="O53" i="46" s="1"/>
  <c r="O56" i="46" s="1"/>
  <c r="O59" i="46" s="1"/>
  <c r="N32" i="46"/>
  <c r="M32" i="46"/>
  <c r="L32" i="46"/>
  <c r="L48" i="46" s="1"/>
  <c r="L51" i="46" s="1"/>
  <c r="L53" i="46" s="1"/>
  <c r="L56" i="46" s="1"/>
  <c r="L59" i="46" s="1"/>
  <c r="K32" i="46"/>
  <c r="K48" i="46" s="1"/>
  <c r="K51" i="46" s="1"/>
  <c r="K53" i="46" s="1"/>
  <c r="K56" i="46" s="1"/>
  <c r="K59" i="46" s="1"/>
  <c r="J32" i="46"/>
  <c r="I32" i="46"/>
  <c r="H32" i="46"/>
  <c r="H48" i="46" s="1"/>
  <c r="H51" i="46" s="1"/>
  <c r="H53" i="46" s="1"/>
  <c r="H56" i="46" s="1"/>
  <c r="H59" i="46" s="1"/>
  <c r="G32" i="46"/>
  <c r="G48" i="46" s="1"/>
  <c r="G51" i="46" s="1"/>
  <c r="G53" i="46" s="1"/>
  <c r="G56" i="46" s="1"/>
  <c r="G59" i="46" s="1"/>
  <c r="F32" i="46"/>
  <c r="E32" i="46"/>
  <c r="D32" i="46"/>
  <c r="D48" i="46" s="1"/>
  <c r="D51" i="46" s="1"/>
  <c r="D53" i="46" s="1"/>
  <c r="D56" i="46" s="1"/>
  <c r="D59" i="46" s="1"/>
  <c r="C32" i="46"/>
  <c r="Q53" i="47"/>
  <c r="Q56" i="47" s="1"/>
  <c r="Q59" i="47" s="1"/>
  <c r="W51" i="47"/>
  <c r="W53" i="47" s="1"/>
  <c r="W56" i="47" s="1"/>
  <c r="W59" i="47" s="1"/>
  <c r="V51" i="47"/>
  <c r="V53" i="47" s="1"/>
  <c r="V56" i="47" s="1"/>
  <c r="V59" i="47" s="1"/>
  <c r="Y48" i="47"/>
  <c r="Y51" i="47" s="1"/>
  <c r="Y53" i="47" s="1"/>
  <c r="Y56" i="47" s="1"/>
  <c r="Y59" i="47" s="1"/>
  <c r="AA47" i="47"/>
  <c r="Y47" i="47"/>
  <c r="X47" i="47"/>
  <c r="W47" i="47"/>
  <c r="V47" i="47"/>
  <c r="U47" i="47"/>
  <c r="T47" i="47"/>
  <c r="S47" i="47"/>
  <c r="R47" i="47"/>
  <c r="Q47" i="47"/>
  <c r="P47" i="47"/>
  <c r="O47" i="47"/>
  <c r="N47" i="47"/>
  <c r="M47" i="47"/>
  <c r="L47" i="47"/>
  <c r="K47" i="47"/>
  <c r="J47" i="47"/>
  <c r="I47" i="47"/>
  <c r="H47" i="47"/>
  <c r="G47" i="47"/>
  <c r="F47" i="47"/>
  <c r="E47" i="47"/>
  <c r="D47" i="47"/>
  <c r="C47" i="47"/>
  <c r="AA32" i="47"/>
  <c r="Y32" i="47"/>
  <c r="X32" i="47"/>
  <c r="W32" i="47"/>
  <c r="W48" i="47" s="1"/>
  <c r="V32" i="47"/>
  <c r="V48" i="47" s="1"/>
  <c r="U32" i="47"/>
  <c r="T32" i="47"/>
  <c r="T48" i="47" s="1"/>
  <c r="T51" i="47" s="1"/>
  <c r="T53" i="47" s="1"/>
  <c r="T56" i="47" s="1"/>
  <c r="T59" i="47" s="1"/>
  <c r="S32" i="47"/>
  <c r="S48" i="47" s="1"/>
  <c r="S51" i="47" s="1"/>
  <c r="S53" i="47" s="1"/>
  <c r="S56" i="47" s="1"/>
  <c r="S59" i="47" s="1"/>
  <c r="R32" i="47"/>
  <c r="Q32" i="47"/>
  <c r="Q48" i="47" s="1"/>
  <c r="Q51" i="47" s="1"/>
  <c r="P32" i="47"/>
  <c r="P48" i="47" s="1"/>
  <c r="P51" i="47" s="1"/>
  <c r="P53" i="47" s="1"/>
  <c r="P56" i="47" s="1"/>
  <c r="P59" i="47" s="1"/>
  <c r="O32" i="47"/>
  <c r="O48" i="47" s="1"/>
  <c r="O51" i="47" s="1"/>
  <c r="O53" i="47" s="1"/>
  <c r="O56" i="47" s="1"/>
  <c r="O59" i="47" s="1"/>
  <c r="N32" i="47"/>
  <c r="N48" i="47" s="1"/>
  <c r="N51" i="47" s="1"/>
  <c r="N53" i="47" s="1"/>
  <c r="N56" i="47" s="1"/>
  <c r="N59" i="47" s="1"/>
  <c r="M32" i="47"/>
  <c r="L32" i="47"/>
  <c r="L48" i="47" s="1"/>
  <c r="L51" i="47" s="1"/>
  <c r="L53" i="47" s="1"/>
  <c r="L56" i="47" s="1"/>
  <c r="L59" i="47" s="1"/>
  <c r="K32" i="47"/>
  <c r="K48" i="47" s="1"/>
  <c r="K51" i="47" s="1"/>
  <c r="K53" i="47" s="1"/>
  <c r="K56" i="47" s="1"/>
  <c r="K59" i="47" s="1"/>
  <c r="J32" i="47"/>
  <c r="I32" i="47"/>
  <c r="I48" i="47" s="1"/>
  <c r="I51" i="47" s="1"/>
  <c r="I53" i="47" s="1"/>
  <c r="I56" i="47" s="1"/>
  <c r="I59" i="47" s="1"/>
  <c r="H32" i="47"/>
  <c r="G32" i="47"/>
  <c r="G48" i="47" s="1"/>
  <c r="G51" i="47" s="1"/>
  <c r="G53" i="47" s="1"/>
  <c r="G56" i="47" s="1"/>
  <c r="G59" i="47" s="1"/>
  <c r="F32" i="47"/>
  <c r="F48" i="47" s="1"/>
  <c r="F51" i="47" s="1"/>
  <c r="F53" i="47" s="1"/>
  <c r="F56" i="47" s="1"/>
  <c r="F59" i="47" s="1"/>
  <c r="E32" i="47"/>
  <c r="D32" i="47"/>
  <c r="D48" i="47" s="1"/>
  <c r="D51" i="47" s="1"/>
  <c r="D53" i="47" s="1"/>
  <c r="D56" i="47" s="1"/>
  <c r="D59" i="47" s="1"/>
  <c r="C32" i="47"/>
  <c r="C48" i="47" s="1"/>
  <c r="C51" i="47" s="1"/>
  <c r="C53" i="47" s="1"/>
  <c r="C56" i="47" s="1"/>
  <c r="C59" i="47" s="1"/>
  <c r="T56" i="48"/>
  <c r="T59" i="48" s="1"/>
  <c r="D56" i="48"/>
  <c r="D59" i="48" s="1"/>
  <c r="L53" i="48"/>
  <c r="L56" i="48" s="1"/>
  <c r="L59" i="48" s="1"/>
  <c r="U51" i="48"/>
  <c r="U53" i="48" s="1"/>
  <c r="U56" i="48" s="1"/>
  <c r="U59" i="48" s="1"/>
  <c r="AA47" i="48"/>
  <c r="Y47" i="48"/>
  <c r="X47" i="48"/>
  <c r="W47" i="48"/>
  <c r="V47" i="48"/>
  <c r="U47" i="48"/>
  <c r="T47" i="48"/>
  <c r="S47" i="48"/>
  <c r="R47" i="48"/>
  <c r="Q47" i="48"/>
  <c r="P47" i="48"/>
  <c r="O47" i="48"/>
  <c r="N47" i="48"/>
  <c r="N48" i="48" s="1"/>
  <c r="N51" i="48" s="1"/>
  <c r="N53" i="48" s="1"/>
  <c r="N56" i="48" s="1"/>
  <c r="N59" i="48" s="1"/>
  <c r="M47" i="48"/>
  <c r="L47" i="48"/>
  <c r="K47" i="48"/>
  <c r="J47" i="48"/>
  <c r="I47" i="48"/>
  <c r="H47" i="48"/>
  <c r="G47" i="48"/>
  <c r="G48" i="48" s="1"/>
  <c r="G51" i="48" s="1"/>
  <c r="G53" i="48" s="1"/>
  <c r="G56" i="48" s="1"/>
  <c r="G59" i="48" s="1"/>
  <c r="F47" i="48"/>
  <c r="E47" i="48"/>
  <c r="D47" i="48"/>
  <c r="C47" i="48"/>
  <c r="AA32" i="48"/>
  <c r="AA48" i="48" s="1"/>
  <c r="AA51" i="48" s="1"/>
  <c r="AA53" i="48" s="1"/>
  <c r="AA56" i="48" s="1"/>
  <c r="AA59" i="48" s="1"/>
  <c r="Y32" i="48"/>
  <c r="Y48" i="48" s="1"/>
  <c r="Y51" i="48" s="1"/>
  <c r="Y53" i="48" s="1"/>
  <c r="Y56" i="48" s="1"/>
  <c r="Y59" i="48" s="1"/>
  <c r="X32" i="48"/>
  <c r="Z32" i="48" s="1"/>
  <c r="W32" i="48"/>
  <c r="V32" i="48"/>
  <c r="V48" i="48" s="1"/>
  <c r="V51" i="48" s="1"/>
  <c r="V53" i="48" s="1"/>
  <c r="V56" i="48" s="1"/>
  <c r="V59" i="48" s="1"/>
  <c r="U32" i="48"/>
  <c r="U48" i="48" s="1"/>
  <c r="T32" i="48"/>
  <c r="T48" i="48" s="1"/>
  <c r="T51" i="48" s="1"/>
  <c r="T53" i="48" s="1"/>
  <c r="S32" i="48"/>
  <c r="S48" i="48" s="1"/>
  <c r="S51" i="48" s="1"/>
  <c r="S53" i="48" s="1"/>
  <c r="S56" i="48" s="1"/>
  <c r="S59" i="48" s="1"/>
  <c r="R32" i="48"/>
  <c r="Q32" i="48"/>
  <c r="P32" i="48"/>
  <c r="O32" i="48"/>
  <c r="O48" i="48" s="1"/>
  <c r="O51" i="48" s="1"/>
  <c r="O53" i="48" s="1"/>
  <c r="O56" i="48" s="1"/>
  <c r="O59" i="48" s="1"/>
  <c r="N32" i="48"/>
  <c r="M32" i="48"/>
  <c r="M48" i="48" s="1"/>
  <c r="M51" i="48" s="1"/>
  <c r="M53" i="48" s="1"/>
  <c r="M56" i="48" s="1"/>
  <c r="M59" i="48" s="1"/>
  <c r="L32" i="48"/>
  <c r="L48" i="48" s="1"/>
  <c r="L51" i="48" s="1"/>
  <c r="K32" i="48"/>
  <c r="K48" i="48" s="1"/>
  <c r="K51" i="48" s="1"/>
  <c r="K53" i="48" s="1"/>
  <c r="K56" i="48" s="1"/>
  <c r="K59" i="48" s="1"/>
  <c r="J32" i="48"/>
  <c r="J48" i="48" s="1"/>
  <c r="J51" i="48" s="1"/>
  <c r="J53" i="48" s="1"/>
  <c r="J56" i="48" s="1"/>
  <c r="J59" i="48" s="1"/>
  <c r="I32" i="48"/>
  <c r="I48" i="48" s="1"/>
  <c r="I51" i="48" s="1"/>
  <c r="I53" i="48" s="1"/>
  <c r="I56" i="48" s="1"/>
  <c r="I59" i="48" s="1"/>
  <c r="H32" i="48"/>
  <c r="H48" i="48" s="1"/>
  <c r="H51" i="48" s="1"/>
  <c r="H53" i="48" s="1"/>
  <c r="H56" i="48" s="1"/>
  <c r="H59" i="48" s="1"/>
  <c r="G32" i="48"/>
  <c r="F32" i="48"/>
  <c r="E32" i="48"/>
  <c r="E48" i="48" s="1"/>
  <c r="E51" i="48" s="1"/>
  <c r="E53" i="48" s="1"/>
  <c r="E56" i="48" s="1"/>
  <c r="E59" i="48" s="1"/>
  <c r="D32" i="48"/>
  <c r="D48" i="48" s="1"/>
  <c r="D51" i="48" s="1"/>
  <c r="D53" i="48" s="1"/>
  <c r="C32" i="48"/>
  <c r="AA47" i="49"/>
  <c r="Y47" i="49"/>
  <c r="X47" i="49"/>
  <c r="Z47" i="49" s="1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C47" i="49"/>
  <c r="AA32" i="49"/>
  <c r="AA48" i="49" s="1"/>
  <c r="AA51" i="49" s="1"/>
  <c r="AA53" i="49" s="1"/>
  <c r="AA56" i="49" s="1"/>
  <c r="AA59" i="49" s="1"/>
  <c r="Y32" i="49"/>
  <c r="Y48" i="49" s="1"/>
  <c r="Y51" i="49" s="1"/>
  <c r="Y53" i="49" s="1"/>
  <c r="Y56" i="49" s="1"/>
  <c r="Y59" i="49" s="1"/>
  <c r="X32" i="49"/>
  <c r="Z32" i="49" s="1"/>
  <c r="W32" i="49"/>
  <c r="W48" i="49" s="1"/>
  <c r="W51" i="49" s="1"/>
  <c r="W53" i="49" s="1"/>
  <c r="W56" i="49" s="1"/>
  <c r="W59" i="49" s="1"/>
  <c r="V32" i="49"/>
  <c r="U32" i="49"/>
  <c r="U48" i="49" s="1"/>
  <c r="U51" i="49" s="1"/>
  <c r="U53" i="49" s="1"/>
  <c r="U56" i="49" s="1"/>
  <c r="U59" i="49" s="1"/>
  <c r="T32" i="49"/>
  <c r="T48" i="49" s="1"/>
  <c r="T51" i="49" s="1"/>
  <c r="T53" i="49" s="1"/>
  <c r="T56" i="49" s="1"/>
  <c r="T59" i="49" s="1"/>
  <c r="S32" i="49"/>
  <c r="S48" i="49" s="1"/>
  <c r="S51" i="49" s="1"/>
  <c r="S53" i="49" s="1"/>
  <c r="S56" i="49" s="1"/>
  <c r="S59" i="49" s="1"/>
  <c r="R32" i="49"/>
  <c r="R48" i="49" s="1"/>
  <c r="R51" i="49" s="1"/>
  <c r="R53" i="49" s="1"/>
  <c r="R56" i="49" s="1"/>
  <c r="R59" i="49" s="1"/>
  <c r="Q32" i="49"/>
  <c r="Q48" i="49" s="1"/>
  <c r="Q51" i="49" s="1"/>
  <c r="Q53" i="49" s="1"/>
  <c r="Q56" i="49" s="1"/>
  <c r="Q59" i="49" s="1"/>
  <c r="P32" i="49"/>
  <c r="P48" i="49" s="1"/>
  <c r="P51" i="49" s="1"/>
  <c r="P53" i="49" s="1"/>
  <c r="P56" i="49" s="1"/>
  <c r="P59" i="49" s="1"/>
  <c r="O32" i="49"/>
  <c r="O48" i="49" s="1"/>
  <c r="O51" i="49" s="1"/>
  <c r="O53" i="49" s="1"/>
  <c r="O56" i="49" s="1"/>
  <c r="O59" i="49" s="1"/>
  <c r="N32" i="49"/>
  <c r="M32" i="49"/>
  <c r="M48" i="49" s="1"/>
  <c r="M51" i="49" s="1"/>
  <c r="M53" i="49" s="1"/>
  <c r="M56" i="49" s="1"/>
  <c r="M59" i="49" s="1"/>
  <c r="L32" i="49"/>
  <c r="L48" i="49" s="1"/>
  <c r="L51" i="49" s="1"/>
  <c r="L53" i="49" s="1"/>
  <c r="L56" i="49" s="1"/>
  <c r="L59" i="49" s="1"/>
  <c r="K32" i="49"/>
  <c r="K48" i="49" s="1"/>
  <c r="K51" i="49" s="1"/>
  <c r="K53" i="49" s="1"/>
  <c r="K56" i="49" s="1"/>
  <c r="K59" i="49" s="1"/>
  <c r="J32" i="49"/>
  <c r="I32" i="49"/>
  <c r="I48" i="49" s="1"/>
  <c r="I51" i="49" s="1"/>
  <c r="I53" i="49" s="1"/>
  <c r="I56" i="49" s="1"/>
  <c r="I59" i="49" s="1"/>
  <c r="H32" i="49"/>
  <c r="H48" i="49" s="1"/>
  <c r="H51" i="49" s="1"/>
  <c r="H53" i="49" s="1"/>
  <c r="H56" i="49" s="1"/>
  <c r="H59" i="49" s="1"/>
  <c r="G32" i="49"/>
  <c r="G48" i="49" s="1"/>
  <c r="G51" i="49" s="1"/>
  <c r="G53" i="49" s="1"/>
  <c r="G56" i="49" s="1"/>
  <c r="G59" i="49" s="1"/>
  <c r="F32" i="49"/>
  <c r="F48" i="49" s="1"/>
  <c r="F51" i="49" s="1"/>
  <c r="F53" i="49" s="1"/>
  <c r="F56" i="49" s="1"/>
  <c r="F59" i="49" s="1"/>
  <c r="E32" i="49"/>
  <c r="E48" i="49" s="1"/>
  <c r="E51" i="49" s="1"/>
  <c r="E53" i="49" s="1"/>
  <c r="E56" i="49" s="1"/>
  <c r="E59" i="49" s="1"/>
  <c r="D32" i="49"/>
  <c r="D48" i="49" s="1"/>
  <c r="D51" i="49" s="1"/>
  <c r="D53" i="49" s="1"/>
  <c r="D56" i="49" s="1"/>
  <c r="D59" i="49" s="1"/>
  <c r="C32" i="49"/>
  <c r="C48" i="49" s="1"/>
  <c r="C51" i="49" s="1"/>
  <c r="C53" i="49" s="1"/>
  <c r="C56" i="49" s="1"/>
  <c r="C59" i="49" s="1"/>
  <c r="J53" i="50"/>
  <c r="J56" i="50" s="1"/>
  <c r="J59" i="50" s="1"/>
  <c r="I48" i="50"/>
  <c r="I51" i="50" s="1"/>
  <c r="I53" i="50" s="1"/>
  <c r="I56" i="50" s="1"/>
  <c r="I59" i="50" s="1"/>
  <c r="AA47" i="50"/>
  <c r="Y47" i="50"/>
  <c r="X47" i="50"/>
  <c r="Z47" i="50" s="1"/>
  <c r="W47" i="50"/>
  <c r="V47" i="50"/>
  <c r="U47" i="50"/>
  <c r="T47" i="50"/>
  <c r="S47" i="50"/>
  <c r="R47" i="50"/>
  <c r="Q47" i="50"/>
  <c r="P47" i="50"/>
  <c r="O47" i="50"/>
  <c r="N47" i="50"/>
  <c r="M47" i="50"/>
  <c r="M48" i="50" s="1"/>
  <c r="M51" i="50" s="1"/>
  <c r="M53" i="50" s="1"/>
  <c r="M56" i="50" s="1"/>
  <c r="M59" i="50" s="1"/>
  <c r="L47" i="50"/>
  <c r="K47" i="50"/>
  <c r="J47" i="50"/>
  <c r="I47" i="50"/>
  <c r="H47" i="50"/>
  <c r="G47" i="50"/>
  <c r="F47" i="50"/>
  <c r="E47" i="50"/>
  <c r="D47" i="50"/>
  <c r="C47" i="50"/>
  <c r="AA32" i="50"/>
  <c r="Y32" i="50"/>
  <c r="X32" i="50"/>
  <c r="W32" i="50"/>
  <c r="V32" i="50"/>
  <c r="U32" i="50"/>
  <c r="T32" i="50"/>
  <c r="T48" i="50" s="1"/>
  <c r="T51" i="50" s="1"/>
  <c r="T53" i="50" s="1"/>
  <c r="T56" i="50" s="1"/>
  <c r="T59" i="50" s="1"/>
  <c r="S32" i="50"/>
  <c r="S48" i="50" s="1"/>
  <c r="S51" i="50" s="1"/>
  <c r="S53" i="50" s="1"/>
  <c r="S56" i="50" s="1"/>
  <c r="S59" i="50" s="1"/>
  <c r="R32" i="50"/>
  <c r="R48" i="50" s="1"/>
  <c r="R51" i="50" s="1"/>
  <c r="R53" i="50" s="1"/>
  <c r="R56" i="50" s="1"/>
  <c r="R59" i="50" s="1"/>
  <c r="Q32" i="50"/>
  <c r="Q48" i="50" s="1"/>
  <c r="Q51" i="50" s="1"/>
  <c r="Q53" i="50" s="1"/>
  <c r="Q56" i="50" s="1"/>
  <c r="Q59" i="50" s="1"/>
  <c r="P32" i="50"/>
  <c r="P48" i="50" s="1"/>
  <c r="P51" i="50" s="1"/>
  <c r="P53" i="50" s="1"/>
  <c r="P56" i="50" s="1"/>
  <c r="P59" i="50" s="1"/>
  <c r="O32" i="50"/>
  <c r="N32" i="50"/>
  <c r="N48" i="50" s="1"/>
  <c r="N51" i="50" s="1"/>
  <c r="N53" i="50" s="1"/>
  <c r="N56" i="50" s="1"/>
  <c r="N59" i="50" s="1"/>
  <c r="M32" i="50"/>
  <c r="L32" i="50"/>
  <c r="L48" i="50" s="1"/>
  <c r="L51" i="50" s="1"/>
  <c r="L53" i="50" s="1"/>
  <c r="L56" i="50" s="1"/>
  <c r="L59" i="50" s="1"/>
  <c r="K32" i="50"/>
  <c r="K48" i="50" s="1"/>
  <c r="K51" i="50" s="1"/>
  <c r="K53" i="50" s="1"/>
  <c r="K56" i="50" s="1"/>
  <c r="K59" i="50" s="1"/>
  <c r="J32" i="50"/>
  <c r="J48" i="50" s="1"/>
  <c r="J51" i="50" s="1"/>
  <c r="I32" i="50"/>
  <c r="H32" i="50"/>
  <c r="H48" i="50" s="1"/>
  <c r="H51" i="50" s="1"/>
  <c r="H53" i="50" s="1"/>
  <c r="H56" i="50" s="1"/>
  <c r="H59" i="50" s="1"/>
  <c r="G32" i="50"/>
  <c r="F32" i="50"/>
  <c r="F48" i="50" s="1"/>
  <c r="F51" i="50" s="1"/>
  <c r="F53" i="50" s="1"/>
  <c r="F56" i="50" s="1"/>
  <c r="F59" i="50" s="1"/>
  <c r="E32" i="50"/>
  <c r="D32" i="50"/>
  <c r="D48" i="50" s="1"/>
  <c r="D51" i="50" s="1"/>
  <c r="D53" i="50" s="1"/>
  <c r="D56" i="50" s="1"/>
  <c r="D59" i="50" s="1"/>
  <c r="C32" i="50"/>
  <c r="C48" i="50" s="1"/>
  <c r="C51" i="50" s="1"/>
  <c r="C53" i="50" s="1"/>
  <c r="C56" i="50" s="1"/>
  <c r="C59" i="50" s="1"/>
  <c r="I53" i="51"/>
  <c r="I56" i="51" s="1"/>
  <c r="I59" i="51" s="1"/>
  <c r="H51" i="51"/>
  <c r="H53" i="51" s="1"/>
  <c r="H56" i="51" s="1"/>
  <c r="H59" i="51" s="1"/>
  <c r="G48" i="51"/>
  <c r="G51" i="51" s="1"/>
  <c r="G53" i="51" s="1"/>
  <c r="G56" i="51" s="1"/>
  <c r="G59" i="51" s="1"/>
  <c r="F48" i="51"/>
  <c r="F51" i="51" s="1"/>
  <c r="F53" i="51" s="1"/>
  <c r="F56" i="51" s="1"/>
  <c r="F59" i="51" s="1"/>
  <c r="AA47" i="51"/>
  <c r="Y47" i="51"/>
  <c r="X47" i="51"/>
  <c r="W47" i="51"/>
  <c r="V47" i="51"/>
  <c r="U47" i="51"/>
  <c r="T47" i="51"/>
  <c r="S47" i="51"/>
  <c r="R47" i="51"/>
  <c r="Q47" i="51"/>
  <c r="P47" i="51"/>
  <c r="O47" i="51"/>
  <c r="N47" i="51"/>
  <c r="M47" i="51"/>
  <c r="L47" i="51"/>
  <c r="K47" i="51"/>
  <c r="J47" i="51"/>
  <c r="I47" i="51"/>
  <c r="H47" i="51"/>
  <c r="G47" i="51"/>
  <c r="F47" i="51"/>
  <c r="E47" i="51"/>
  <c r="D47" i="51"/>
  <c r="C47" i="51"/>
  <c r="AA32" i="51"/>
  <c r="AA48" i="51" s="1"/>
  <c r="AA51" i="51" s="1"/>
  <c r="AA53" i="51" s="1"/>
  <c r="AA56" i="51" s="1"/>
  <c r="AA59" i="51" s="1"/>
  <c r="Y32" i="51"/>
  <c r="Y48" i="51" s="1"/>
  <c r="Y51" i="51" s="1"/>
  <c r="Y53" i="51" s="1"/>
  <c r="Y56" i="51" s="1"/>
  <c r="Y59" i="51" s="1"/>
  <c r="X32" i="51"/>
  <c r="W32" i="51"/>
  <c r="V32" i="51"/>
  <c r="V48" i="51" s="1"/>
  <c r="V51" i="51" s="1"/>
  <c r="V53" i="51" s="1"/>
  <c r="V56" i="51" s="1"/>
  <c r="V59" i="51" s="1"/>
  <c r="U32" i="51"/>
  <c r="U48" i="51" s="1"/>
  <c r="U51" i="51" s="1"/>
  <c r="U53" i="51" s="1"/>
  <c r="U56" i="51" s="1"/>
  <c r="U59" i="51" s="1"/>
  <c r="T32" i="51"/>
  <c r="S32" i="51"/>
  <c r="R32" i="51"/>
  <c r="Q32" i="51"/>
  <c r="Q48" i="51" s="1"/>
  <c r="Q51" i="51" s="1"/>
  <c r="Q53" i="51" s="1"/>
  <c r="Q56" i="51" s="1"/>
  <c r="Q59" i="51" s="1"/>
  <c r="P32" i="51"/>
  <c r="P48" i="51" s="1"/>
  <c r="P51" i="51" s="1"/>
  <c r="P53" i="51" s="1"/>
  <c r="P56" i="51" s="1"/>
  <c r="P59" i="51" s="1"/>
  <c r="O32" i="51"/>
  <c r="N32" i="51"/>
  <c r="N48" i="51" s="1"/>
  <c r="N51" i="51" s="1"/>
  <c r="N53" i="51" s="1"/>
  <c r="N56" i="51" s="1"/>
  <c r="N59" i="51" s="1"/>
  <c r="M32" i="51"/>
  <c r="M48" i="51" s="1"/>
  <c r="M51" i="51" s="1"/>
  <c r="M53" i="51" s="1"/>
  <c r="M56" i="51" s="1"/>
  <c r="M59" i="51" s="1"/>
  <c r="L32" i="51"/>
  <c r="K32" i="51"/>
  <c r="K48" i="51" s="1"/>
  <c r="K51" i="51" s="1"/>
  <c r="K53" i="51" s="1"/>
  <c r="K56" i="51" s="1"/>
  <c r="K59" i="51" s="1"/>
  <c r="J32" i="51"/>
  <c r="I32" i="51"/>
  <c r="I48" i="51" s="1"/>
  <c r="I51" i="51" s="1"/>
  <c r="H32" i="51"/>
  <c r="H48" i="51" s="1"/>
  <c r="G32" i="51"/>
  <c r="F32" i="51"/>
  <c r="E32" i="51"/>
  <c r="E48" i="51" s="1"/>
  <c r="E51" i="51" s="1"/>
  <c r="E53" i="51" s="1"/>
  <c r="E56" i="51" s="1"/>
  <c r="E59" i="51" s="1"/>
  <c r="D32" i="51"/>
  <c r="C32" i="51"/>
  <c r="C48" i="51" s="1"/>
  <c r="C51" i="51" s="1"/>
  <c r="C53" i="51" s="1"/>
  <c r="C56" i="51" s="1"/>
  <c r="C59" i="51" s="1"/>
  <c r="G51" i="52"/>
  <c r="G53" i="52" s="1"/>
  <c r="G56" i="52" s="1"/>
  <c r="G59" i="52" s="1"/>
  <c r="J48" i="52"/>
  <c r="J51" i="52" s="1"/>
  <c r="J53" i="52" s="1"/>
  <c r="J56" i="52" s="1"/>
  <c r="J59" i="52" s="1"/>
  <c r="F48" i="52"/>
  <c r="F51" i="52" s="1"/>
  <c r="F53" i="52" s="1"/>
  <c r="F56" i="52" s="1"/>
  <c r="F59" i="52" s="1"/>
  <c r="AA47" i="52"/>
  <c r="Y47" i="52"/>
  <c r="X47" i="52"/>
  <c r="W47" i="52"/>
  <c r="V47" i="52"/>
  <c r="U47" i="52"/>
  <c r="T47" i="52"/>
  <c r="S47" i="52"/>
  <c r="R47" i="52"/>
  <c r="Q47" i="52"/>
  <c r="P47" i="52"/>
  <c r="O47" i="52"/>
  <c r="N47" i="52"/>
  <c r="M47" i="52"/>
  <c r="L47" i="52"/>
  <c r="K47" i="52"/>
  <c r="K48" i="52" s="1"/>
  <c r="K51" i="52" s="1"/>
  <c r="K53" i="52" s="1"/>
  <c r="K56" i="52" s="1"/>
  <c r="K59" i="52" s="1"/>
  <c r="J47" i="52"/>
  <c r="I47" i="52"/>
  <c r="H47" i="52"/>
  <c r="G47" i="52"/>
  <c r="F47" i="52"/>
  <c r="E47" i="52"/>
  <c r="D47" i="52"/>
  <c r="C47" i="52"/>
  <c r="C48" i="52" s="1"/>
  <c r="C51" i="52" s="1"/>
  <c r="C53" i="52" s="1"/>
  <c r="C56" i="52" s="1"/>
  <c r="C59" i="52" s="1"/>
  <c r="AA32" i="52"/>
  <c r="AA48" i="52" s="1"/>
  <c r="AA51" i="52" s="1"/>
  <c r="AA53" i="52" s="1"/>
  <c r="AA56" i="52" s="1"/>
  <c r="AA59" i="52" s="1"/>
  <c r="Y32" i="52"/>
  <c r="X32" i="52"/>
  <c r="X48" i="52" s="1"/>
  <c r="W32" i="52"/>
  <c r="W48" i="52" s="1"/>
  <c r="W51" i="52" s="1"/>
  <c r="W53" i="52" s="1"/>
  <c r="W56" i="52" s="1"/>
  <c r="W59" i="52" s="1"/>
  <c r="V32" i="52"/>
  <c r="V48" i="52" s="1"/>
  <c r="V51" i="52" s="1"/>
  <c r="V53" i="52" s="1"/>
  <c r="V56" i="52" s="1"/>
  <c r="V59" i="52" s="1"/>
  <c r="U32" i="52"/>
  <c r="U48" i="52" s="1"/>
  <c r="U51" i="52" s="1"/>
  <c r="U53" i="52" s="1"/>
  <c r="U56" i="52" s="1"/>
  <c r="U59" i="52" s="1"/>
  <c r="T32" i="52"/>
  <c r="S32" i="52"/>
  <c r="S48" i="52" s="1"/>
  <c r="S51" i="52" s="1"/>
  <c r="S53" i="52" s="1"/>
  <c r="S56" i="52" s="1"/>
  <c r="S59" i="52" s="1"/>
  <c r="R32" i="52"/>
  <c r="Q32" i="52"/>
  <c r="P32" i="52"/>
  <c r="P48" i="52" s="1"/>
  <c r="P51" i="52" s="1"/>
  <c r="P53" i="52" s="1"/>
  <c r="P56" i="52" s="1"/>
  <c r="P59" i="52" s="1"/>
  <c r="O32" i="52"/>
  <c r="O48" i="52" s="1"/>
  <c r="O51" i="52" s="1"/>
  <c r="O53" i="52" s="1"/>
  <c r="O56" i="52" s="1"/>
  <c r="O59" i="52" s="1"/>
  <c r="N32" i="52"/>
  <c r="N48" i="52" s="1"/>
  <c r="N51" i="52" s="1"/>
  <c r="N53" i="52" s="1"/>
  <c r="N56" i="52" s="1"/>
  <c r="N59" i="52" s="1"/>
  <c r="M32" i="52"/>
  <c r="M48" i="52" s="1"/>
  <c r="M51" i="52" s="1"/>
  <c r="M53" i="52" s="1"/>
  <c r="M56" i="52" s="1"/>
  <c r="M59" i="52" s="1"/>
  <c r="L32" i="52"/>
  <c r="L48" i="52" s="1"/>
  <c r="L51" i="52" s="1"/>
  <c r="L53" i="52" s="1"/>
  <c r="L56" i="52" s="1"/>
  <c r="L59" i="52" s="1"/>
  <c r="K32" i="52"/>
  <c r="J32" i="52"/>
  <c r="I32" i="52"/>
  <c r="H32" i="52"/>
  <c r="H48" i="52" s="1"/>
  <c r="H51" i="52" s="1"/>
  <c r="H53" i="52" s="1"/>
  <c r="H56" i="52" s="1"/>
  <c r="H59" i="52" s="1"/>
  <c r="G32" i="52"/>
  <c r="G48" i="52" s="1"/>
  <c r="F32" i="52"/>
  <c r="E32" i="52"/>
  <c r="E48" i="52" s="1"/>
  <c r="E51" i="52" s="1"/>
  <c r="E53" i="52" s="1"/>
  <c r="E56" i="52" s="1"/>
  <c r="E59" i="52" s="1"/>
  <c r="D32" i="52"/>
  <c r="C32" i="52"/>
  <c r="G53" i="53"/>
  <c r="G56" i="53" s="1"/>
  <c r="G59" i="53" s="1"/>
  <c r="R48" i="53"/>
  <c r="R51" i="53" s="1"/>
  <c r="R53" i="53" s="1"/>
  <c r="R56" i="53" s="1"/>
  <c r="R59" i="53" s="1"/>
  <c r="E48" i="53"/>
  <c r="E51" i="53" s="1"/>
  <c r="E53" i="53" s="1"/>
  <c r="E56" i="53" s="1"/>
  <c r="E59" i="53" s="1"/>
  <c r="AA47" i="53"/>
  <c r="Y47" i="53"/>
  <c r="X47" i="53"/>
  <c r="W47" i="53"/>
  <c r="V47" i="53"/>
  <c r="U47" i="53"/>
  <c r="T47" i="53"/>
  <c r="S47" i="53"/>
  <c r="S48" i="53" s="1"/>
  <c r="S51" i="53" s="1"/>
  <c r="S53" i="53" s="1"/>
  <c r="S56" i="53" s="1"/>
  <c r="S59" i="53" s="1"/>
  <c r="R47" i="53"/>
  <c r="Q47" i="53"/>
  <c r="P47" i="53"/>
  <c r="O47" i="53"/>
  <c r="N47" i="53"/>
  <c r="M47" i="53"/>
  <c r="L47" i="53"/>
  <c r="K47" i="53"/>
  <c r="J47" i="53"/>
  <c r="I47" i="53"/>
  <c r="H47" i="53"/>
  <c r="G47" i="53"/>
  <c r="F47" i="53"/>
  <c r="E47" i="53"/>
  <c r="D47" i="53"/>
  <c r="C47" i="53"/>
  <c r="AA32" i="53"/>
  <c r="AA48" i="53" s="1"/>
  <c r="AA51" i="53" s="1"/>
  <c r="AA53" i="53" s="1"/>
  <c r="AA56" i="53" s="1"/>
  <c r="AA59" i="53" s="1"/>
  <c r="Y32" i="53"/>
  <c r="X32" i="53"/>
  <c r="Z32" i="53" s="1"/>
  <c r="W32" i="53"/>
  <c r="W48" i="53" s="1"/>
  <c r="W51" i="53" s="1"/>
  <c r="W53" i="53" s="1"/>
  <c r="W56" i="53" s="1"/>
  <c r="W59" i="53" s="1"/>
  <c r="V32" i="53"/>
  <c r="V48" i="53" s="1"/>
  <c r="V51" i="53" s="1"/>
  <c r="V53" i="53" s="1"/>
  <c r="V56" i="53" s="1"/>
  <c r="V59" i="53" s="1"/>
  <c r="U32" i="53"/>
  <c r="U48" i="53" s="1"/>
  <c r="U51" i="53" s="1"/>
  <c r="U53" i="53" s="1"/>
  <c r="U56" i="53" s="1"/>
  <c r="U59" i="53" s="1"/>
  <c r="T32" i="53"/>
  <c r="T48" i="53" s="1"/>
  <c r="T51" i="53" s="1"/>
  <c r="T53" i="53" s="1"/>
  <c r="T56" i="53" s="1"/>
  <c r="T59" i="53" s="1"/>
  <c r="S32" i="53"/>
  <c r="R32" i="53"/>
  <c r="Q32" i="53"/>
  <c r="P32" i="53"/>
  <c r="P48" i="53" s="1"/>
  <c r="P51" i="53" s="1"/>
  <c r="P53" i="53" s="1"/>
  <c r="P56" i="53" s="1"/>
  <c r="P59" i="53" s="1"/>
  <c r="O32" i="53"/>
  <c r="O48" i="53" s="1"/>
  <c r="O51" i="53" s="1"/>
  <c r="O53" i="53" s="1"/>
  <c r="O56" i="53" s="1"/>
  <c r="O59" i="53" s="1"/>
  <c r="N32" i="53"/>
  <c r="M32" i="53"/>
  <c r="M48" i="53" s="1"/>
  <c r="M51" i="53" s="1"/>
  <c r="M53" i="53" s="1"/>
  <c r="M56" i="53" s="1"/>
  <c r="M59" i="53" s="1"/>
  <c r="L32" i="53"/>
  <c r="K32" i="53"/>
  <c r="J32" i="53"/>
  <c r="I32" i="53"/>
  <c r="H32" i="53"/>
  <c r="H48" i="53" s="1"/>
  <c r="H51" i="53" s="1"/>
  <c r="H53" i="53" s="1"/>
  <c r="H56" i="53" s="1"/>
  <c r="H59" i="53" s="1"/>
  <c r="G32" i="53"/>
  <c r="G48" i="53" s="1"/>
  <c r="G51" i="53" s="1"/>
  <c r="F32" i="53"/>
  <c r="E32" i="53"/>
  <c r="D32" i="53"/>
  <c r="C32" i="53"/>
  <c r="AA48" i="54"/>
  <c r="AA51" i="54" s="1"/>
  <c r="AA53" i="54" s="1"/>
  <c r="AA56" i="54" s="1"/>
  <c r="AA59" i="54" s="1"/>
  <c r="L48" i="54"/>
  <c r="L51" i="54" s="1"/>
  <c r="L53" i="54" s="1"/>
  <c r="L56" i="54" s="1"/>
  <c r="L59" i="54" s="1"/>
  <c r="K48" i="54"/>
  <c r="K51" i="54" s="1"/>
  <c r="K53" i="54" s="1"/>
  <c r="K56" i="54" s="1"/>
  <c r="K59" i="54" s="1"/>
  <c r="G48" i="54"/>
  <c r="G51" i="54" s="1"/>
  <c r="G53" i="54" s="1"/>
  <c r="G56" i="54" s="1"/>
  <c r="G59" i="54" s="1"/>
  <c r="AA47" i="54"/>
  <c r="Y47" i="54"/>
  <c r="X47" i="54"/>
  <c r="Z47" i="54" s="1"/>
  <c r="W47" i="54"/>
  <c r="V47" i="54"/>
  <c r="U47" i="54"/>
  <c r="T47" i="54"/>
  <c r="S47" i="54"/>
  <c r="R47" i="54"/>
  <c r="Q47" i="54"/>
  <c r="P47" i="54"/>
  <c r="O47" i="54"/>
  <c r="N47" i="54"/>
  <c r="M47" i="54"/>
  <c r="L47" i="54"/>
  <c r="K47" i="54"/>
  <c r="J47" i="54"/>
  <c r="I47" i="54"/>
  <c r="H47" i="54"/>
  <c r="G47" i="54"/>
  <c r="F47" i="54"/>
  <c r="E47" i="54"/>
  <c r="D47" i="54"/>
  <c r="C47" i="54"/>
  <c r="AA32" i="54"/>
  <c r="Y32" i="54"/>
  <c r="Y48" i="54" s="1"/>
  <c r="Y51" i="54" s="1"/>
  <c r="Y53" i="54" s="1"/>
  <c r="Y56" i="54" s="1"/>
  <c r="Y59" i="54" s="1"/>
  <c r="X32" i="54"/>
  <c r="W32" i="54"/>
  <c r="W48" i="54" s="1"/>
  <c r="W51" i="54" s="1"/>
  <c r="W53" i="54" s="1"/>
  <c r="W56" i="54" s="1"/>
  <c r="W59" i="54" s="1"/>
  <c r="V32" i="54"/>
  <c r="V48" i="54" s="1"/>
  <c r="V51" i="54" s="1"/>
  <c r="V53" i="54" s="1"/>
  <c r="V56" i="54" s="1"/>
  <c r="V59" i="54" s="1"/>
  <c r="U32" i="54"/>
  <c r="U48" i="54" s="1"/>
  <c r="U51" i="54" s="1"/>
  <c r="U53" i="54" s="1"/>
  <c r="U56" i="54" s="1"/>
  <c r="U59" i="54" s="1"/>
  <c r="T32" i="54"/>
  <c r="S32" i="54"/>
  <c r="S48" i="54" s="1"/>
  <c r="S51" i="54" s="1"/>
  <c r="S53" i="54" s="1"/>
  <c r="S56" i="54" s="1"/>
  <c r="S59" i="54" s="1"/>
  <c r="R32" i="54"/>
  <c r="Q32" i="54"/>
  <c r="Q48" i="54" s="1"/>
  <c r="Q51" i="54" s="1"/>
  <c r="Q53" i="54" s="1"/>
  <c r="Q56" i="54" s="1"/>
  <c r="Q59" i="54" s="1"/>
  <c r="P32" i="54"/>
  <c r="P48" i="54" s="1"/>
  <c r="P51" i="54" s="1"/>
  <c r="P53" i="54" s="1"/>
  <c r="P56" i="54" s="1"/>
  <c r="P59" i="54" s="1"/>
  <c r="O32" i="54"/>
  <c r="O48" i="54" s="1"/>
  <c r="O51" i="54" s="1"/>
  <c r="O53" i="54" s="1"/>
  <c r="O56" i="54" s="1"/>
  <c r="O59" i="54" s="1"/>
  <c r="N32" i="54"/>
  <c r="N48" i="54" s="1"/>
  <c r="N51" i="54" s="1"/>
  <c r="N53" i="54" s="1"/>
  <c r="N56" i="54" s="1"/>
  <c r="N59" i="54" s="1"/>
  <c r="M32" i="54"/>
  <c r="M48" i="54" s="1"/>
  <c r="M51" i="54" s="1"/>
  <c r="M53" i="54" s="1"/>
  <c r="M56" i="54" s="1"/>
  <c r="M59" i="54" s="1"/>
  <c r="L32" i="54"/>
  <c r="K32" i="54"/>
  <c r="J32" i="54"/>
  <c r="I32" i="54"/>
  <c r="I48" i="54" s="1"/>
  <c r="I51" i="54" s="1"/>
  <c r="I53" i="54" s="1"/>
  <c r="I56" i="54" s="1"/>
  <c r="I59" i="54" s="1"/>
  <c r="H32" i="54"/>
  <c r="H48" i="54" s="1"/>
  <c r="H51" i="54" s="1"/>
  <c r="H53" i="54" s="1"/>
  <c r="H56" i="54" s="1"/>
  <c r="H59" i="54" s="1"/>
  <c r="G32" i="54"/>
  <c r="F32" i="54"/>
  <c r="F48" i="54" s="1"/>
  <c r="F51" i="54" s="1"/>
  <c r="F53" i="54" s="1"/>
  <c r="F56" i="54" s="1"/>
  <c r="F59" i="54" s="1"/>
  <c r="E32" i="54"/>
  <c r="D32" i="54"/>
  <c r="C32" i="54"/>
  <c r="C48" i="54" s="1"/>
  <c r="C51" i="54" s="1"/>
  <c r="C53" i="54" s="1"/>
  <c r="C56" i="54" s="1"/>
  <c r="C59" i="54" s="1"/>
  <c r="AA48" i="55"/>
  <c r="AA51" i="55" s="1"/>
  <c r="AA53" i="55" s="1"/>
  <c r="AA56" i="55" s="1"/>
  <c r="AA59" i="55" s="1"/>
  <c r="R48" i="55"/>
  <c r="R51" i="55" s="1"/>
  <c r="R53" i="55" s="1"/>
  <c r="R56" i="55" s="1"/>
  <c r="R59" i="55" s="1"/>
  <c r="N48" i="55"/>
  <c r="N51" i="55" s="1"/>
  <c r="N53" i="55" s="1"/>
  <c r="N56" i="55" s="1"/>
  <c r="N59" i="55" s="1"/>
  <c r="M48" i="55"/>
  <c r="M51" i="55" s="1"/>
  <c r="M53" i="55" s="1"/>
  <c r="M56" i="55" s="1"/>
  <c r="M59" i="55" s="1"/>
  <c r="AA47" i="55"/>
  <c r="Y47" i="55"/>
  <c r="X47" i="55"/>
  <c r="Z47" i="55" s="1"/>
  <c r="W47" i="55"/>
  <c r="V47" i="55"/>
  <c r="U47" i="55"/>
  <c r="T47" i="55"/>
  <c r="S47" i="55"/>
  <c r="R47" i="55"/>
  <c r="Q47" i="55"/>
  <c r="Q48" i="55" s="1"/>
  <c r="Q51" i="55" s="1"/>
  <c r="Q53" i="55" s="1"/>
  <c r="Q56" i="55" s="1"/>
  <c r="Q59" i="55" s="1"/>
  <c r="P47" i="55"/>
  <c r="O47" i="55"/>
  <c r="N47" i="55"/>
  <c r="M47" i="55"/>
  <c r="L47" i="55"/>
  <c r="K47" i="55"/>
  <c r="J47" i="55"/>
  <c r="I47" i="55"/>
  <c r="H47" i="55"/>
  <c r="G47" i="55"/>
  <c r="F47" i="55"/>
  <c r="E47" i="55"/>
  <c r="D47" i="55"/>
  <c r="C47" i="55"/>
  <c r="AA32" i="55"/>
  <c r="Y32" i="55"/>
  <c r="X32" i="55"/>
  <c r="W32" i="55"/>
  <c r="W48" i="55" s="1"/>
  <c r="W51" i="55" s="1"/>
  <c r="W53" i="55" s="1"/>
  <c r="W56" i="55" s="1"/>
  <c r="W59" i="55" s="1"/>
  <c r="V32" i="55"/>
  <c r="U32" i="55"/>
  <c r="U48" i="55" s="1"/>
  <c r="U51" i="55" s="1"/>
  <c r="U53" i="55" s="1"/>
  <c r="U56" i="55" s="1"/>
  <c r="U59" i="55" s="1"/>
  <c r="T32" i="55"/>
  <c r="T48" i="55" s="1"/>
  <c r="T51" i="55" s="1"/>
  <c r="T53" i="55" s="1"/>
  <c r="T56" i="55" s="1"/>
  <c r="T59" i="55" s="1"/>
  <c r="S32" i="55"/>
  <c r="R32" i="55"/>
  <c r="Q32" i="55"/>
  <c r="P32" i="55"/>
  <c r="O32" i="55"/>
  <c r="O48" i="55" s="1"/>
  <c r="O51" i="55" s="1"/>
  <c r="O53" i="55" s="1"/>
  <c r="O56" i="55" s="1"/>
  <c r="O59" i="55" s="1"/>
  <c r="N32" i="55"/>
  <c r="M32" i="55"/>
  <c r="L32" i="55"/>
  <c r="L48" i="55" s="1"/>
  <c r="L51" i="55" s="1"/>
  <c r="L53" i="55" s="1"/>
  <c r="L56" i="55" s="1"/>
  <c r="L59" i="55" s="1"/>
  <c r="K32" i="55"/>
  <c r="K48" i="55" s="1"/>
  <c r="K51" i="55" s="1"/>
  <c r="K53" i="55" s="1"/>
  <c r="K56" i="55" s="1"/>
  <c r="K59" i="55" s="1"/>
  <c r="J32" i="55"/>
  <c r="J48" i="55" s="1"/>
  <c r="J51" i="55" s="1"/>
  <c r="J53" i="55" s="1"/>
  <c r="J56" i="55" s="1"/>
  <c r="J59" i="55" s="1"/>
  <c r="I32" i="55"/>
  <c r="H32" i="55"/>
  <c r="H48" i="55" s="1"/>
  <c r="H51" i="55" s="1"/>
  <c r="H53" i="55" s="1"/>
  <c r="H56" i="55" s="1"/>
  <c r="H59" i="55" s="1"/>
  <c r="G32" i="55"/>
  <c r="G48" i="55" s="1"/>
  <c r="G51" i="55" s="1"/>
  <c r="G53" i="55" s="1"/>
  <c r="G56" i="55" s="1"/>
  <c r="G59" i="55" s="1"/>
  <c r="F32" i="55"/>
  <c r="E32" i="55"/>
  <c r="E48" i="55" s="1"/>
  <c r="E51" i="55" s="1"/>
  <c r="E53" i="55" s="1"/>
  <c r="E56" i="55" s="1"/>
  <c r="E59" i="55" s="1"/>
  <c r="D32" i="55"/>
  <c r="D48" i="55" s="1"/>
  <c r="D51" i="55" s="1"/>
  <c r="D53" i="55" s="1"/>
  <c r="D56" i="55" s="1"/>
  <c r="D59" i="55" s="1"/>
  <c r="C32" i="55"/>
  <c r="O53" i="1"/>
  <c r="O56" i="1" s="1"/>
  <c r="O59" i="1" s="1"/>
  <c r="Y48" i="1"/>
  <c r="Y51" i="1" s="1"/>
  <c r="Y53" i="1" s="1"/>
  <c r="Y56" i="1" s="1"/>
  <c r="Y59" i="1" s="1"/>
  <c r="I48" i="1"/>
  <c r="I51" i="1" s="1"/>
  <c r="I53" i="1" s="1"/>
  <c r="I56" i="1" s="1"/>
  <c r="I59" i="1" s="1"/>
  <c r="H48" i="1"/>
  <c r="H51" i="1" s="1"/>
  <c r="H53" i="1" s="1"/>
  <c r="H56" i="1" s="1"/>
  <c r="H59" i="1" s="1"/>
  <c r="AA47" i="1"/>
  <c r="Y47" i="1"/>
  <c r="Z47" i="1" s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K32" i="1"/>
  <c r="J32" i="1"/>
  <c r="I32" i="1"/>
  <c r="H32" i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C32" i="1"/>
  <c r="Z48" i="1" l="1"/>
  <c r="X51" i="1"/>
  <c r="F48" i="53"/>
  <c r="F51" i="53" s="1"/>
  <c r="F53" i="53" s="1"/>
  <c r="F56" i="53" s="1"/>
  <c r="F59" i="53" s="1"/>
  <c r="N48" i="53"/>
  <c r="N51" i="53" s="1"/>
  <c r="N53" i="53" s="1"/>
  <c r="N56" i="53" s="1"/>
  <c r="N59" i="53" s="1"/>
  <c r="X48" i="53"/>
  <c r="G48" i="50"/>
  <c r="G51" i="50" s="1"/>
  <c r="G53" i="50" s="1"/>
  <c r="G56" i="50" s="1"/>
  <c r="G59" i="50" s="1"/>
  <c r="O48" i="50"/>
  <c r="O51" i="50" s="1"/>
  <c r="O53" i="50" s="1"/>
  <c r="O56" i="50" s="1"/>
  <c r="O59" i="50" s="1"/>
  <c r="W48" i="50"/>
  <c r="W51" i="50" s="1"/>
  <c r="W53" i="50" s="1"/>
  <c r="W56" i="50" s="1"/>
  <c r="W59" i="50" s="1"/>
  <c r="D48" i="41"/>
  <c r="D51" i="41" s="1"/>
  <c r="D53" i="41" s="1"/>
  <c r="D56" i="41" s="1"/>
  <c r="D59" i="41" s="1"/>
  <c r="L48" i="41"/>
  <c r="L51" i="41" s="1"/>
  <c r="L53" i="41" s="1"/>
  <c r="L56" i="41" s="1"/>
  <c r="L59" i="41" s="1"/>
  <c r="T48" i="41"/>
  <c r="T51" i="41" s="1"/>
  <c r="T53" i="41" s="1"/>
  <c r="T56" i="41" s="1"/>
  <c r="T59" i="41" s="1"/>
  <c r="Z32" i="39"/>
  <c r="X48" i="39"/>
  <c r="Z47" i="38"/>
  <c r="W48" i="30"/>
  <c r="W51" i="30" s="1"/>
  <c r="W53" i="30" s="1"/>
  <c r="W56" i="30" s="1"/>
  <c r="W59" i="30" s="1"/>
  <c r="H48" i="29"/>
  <c r="H51" i="29" s="1"/>
  <c r="H53" i="29" s="1"/>
  <c r="H56" i="29" s="1"/>
  <c r="H59" i="29" s="1"/>
  <c r="P48" i="29"/>
  <c r="P51" i="29" s="1"/>
  <c r="P53" i="29" s="1"/>
  <c r="P56" i="29" s="1"/>
  <c r="P59" i="29" s="1"/>
  <c r="X56" i="28"/>
  <c r="X59" i="28" s="1"/>
  <c r="E48" i="50"/>
  <c r="E51" i="50" s="1"/>
  <c r="E53" i="50" s="1"/>
  <c r="E56" i="50" s="1"/>
  <c r="E59" i="50" s="1"/>
  <c r="H48" i="47"/>
  <c r="H51" i="47" s="1"/>
  <c r="H53" i="47" s="1"/>
  <c r="H56" i="47" s="1"/>
  <c r="H59" i="47" s="1"/>
  <c r="Z32" i="40"/>
  <c r="X48" i="40"/>
  <c r="S48" i="33"/>
  <c r="S51" i="33" s="1"/>
  <c r="S53" i="33" s="1"/>
  <c r="S56" i="33" s="1"/>
  <c r="S59" i="33" s="1"/>
  <c r="C48" i="55"/>
  <c r="C51" i="55" s="1"/>
  <c r="C53" i="55" s="1"/>
  <c r="C56" i="55" s="1"/>
  <c r="C59" i="55" s="1"/>
  <c r="S48" i="55"/>
  <c r="S51" i="55" s="1"/>
  <c r="S53" i="55" s="1"/>
  <c r="S56" i="55" s="1"/>
  <c r="S59" i="55" s="1"/>
  <c r="Z32" i="36"/>
  <c r="X48" i="36"/>
  <c r="J48" i="31"/>
  <c r="J51" i="31" s="1"/>
  <c r="J53" i="31" s="1"/>
  <c r="J56" i="31" s="1"/>
  <c r="J59" i="31" s="1"/>
  <c r="U48" i="1"/>
  <c r="U51" i="1" s="1"/>
  <c r="U53" i="1" s="1"/>
  <c r="U56" i="1" s="1"/>
  <c r="U59" i="1" s="1"/>
  <c r="L48" i="53"/>
  <c r="L51" i="53" s="1"/>
  <c r="L53" i="53" s="1"/>
  <c r="L56" i="53" s="1"/>
  <c r="L59" i="53" s="1"/>
  <c r="S48" i="51"/>
  <c r="S51" i="51" s="1"/>
  <c r="S53" i="51" s="1"/>
  <c r="S56" i="51" s="1"/>
  <c r="S59" i="51" s="1"/>
  <c r="AA48" i="44"/>
  <c r="AA51" i="44" s="1"/>
  <c r="AA53" i="44" s="1"/>
  <c r="AA56" i="44" s="1"/>
  <c r="AA59" i="44" s="1"/>
  <c r="K48" i="35"/>
  <c r="K51" i="35" s="1"/>
  <c r="K53" i="35" s="1"/>
  <c r="K56" i="35" s="1"/>
  <c r="K59" i="35" s="1"/>
  <c r="Z32" i="11"/>
  <c r="X48" i="11"/>
  <c r="Z48" i="11" s="1"/>
  <c r="Y48" i="55"/>
  <c r="Y51" i="55" s="1"/>
  <c r="Y53" i="55" s="1"/>
  <c r="Y56" i="55" s="1"/>
  <c r="Y59" i="55" s="1"/>
  <c r="L48" i="51"/>
  <c r="L51" i="51" s="1"/>
  <c r="L53" i="51" s="1"/>
  <c r="L56" i="51" s="1"/>
  <c r="L59" i="51" s="1"/>
  <c r="P48" i="40"/>
  <c r="P51" i="40" s="1"/>
  <c r="P53" i="40" s="1"/>
  <c r="P56" i="40" s="1"/>
  <c r="P59" i="40" s="1"/>
  <c r="Z32" i="1"/>
  <c r="J48" i="54"/>
  <c r="J51" i="54" s="1"/>
  <c r="J53" i="54" s="1"/>
  <c r="J56" i="54" s="1"/>
  <c r="J59" i="54" s="1"/>
  <c r="R48" i="54"/>
  <c r="R51" i="54" s="1"/>
  <c r="R53" i="54" s="1"/>
  <c r="R56" i="54" s="1"/>
  <c r="R59" i="54" s="1"/>
  <c r="W48" i="51"/>
  <c r="W51" i="51" s="1"/>
  <c r="W53" i="51" s="1"/>
  <c r="W56" i="51" s="1"/>
  <c r="W59" i="51" s="1"/>
  <c r="Y48" i="50"/>
  <c r="Y51" i="50" s="1"/>
  <c r="Y53" i="50" s="1"/>
  <c r="Y56" i="50" s="1"/>
  <c r="Y59" i="50" s="1"/>
  <c r="J48" i="49"/>
  <c r="J51" i="49" s="1"/>
  <c r="J53" i="49" s="1"/>
  <c r="J56" i="49" s="1"/>
  <c r="J59" i="49" s="1"/>
  <c r="E48" i="43"/>
  <c r="E51" i="43" s="1"/>
  <c r="E53" i="43" s="1"/>
  <c r="E56" i="43" s="1"/>
  <c r="E59" i="43" s="1"/>
  <c r="M48" i="43"/>
  <c r="M51" i="43" s="1"/>
  <c r="M53" i="43" s="1"/>
  <c r="M56" i="43" s="1"/>
  <c r="M59" i="43" s="1"/>
  <c r="I48" i="37"/>
  <c r="I51" i="37" s="1"/>
  <c r="I53" i="37" s="1"/>
  <c r="I56" i="37" s="1"/>
  <c r="I59" i="37" s="1"/>
  <c r="Y48" i="28"/>
  <c r="Y51" i="28" s="1"/>
  <c r="Y53" i="28" s="1"/>
  <c r="Y56" i="28" s="1"/>
  <c r="Y59" i="28" s="1"/>
  <c r="Z47" i="28"/>
  <c r="E48" i="1"/>
  <c r="E51" i="1" s="1"/>
  <c r="E53" i="1" s="1"/>
  <c r="E56" i="1" s="1"/>
  <c r="E59" i="1" s="1"/>
  <c r="D48" i="53"/>
  <c r="D51" i="53" s="1"/>
  <c r="D53" i="53" s="1"/>
  <c r="D56" i="53" s="1"/>
  <c r="D59" i="53" s="1"/>
  <c r="X48" i="47"/>
  <c r="X51" i="47" s="1"/>
  <c r="Z47" i="47"/>
  <c r="K48" i="33"/>
  <c r="K51" i="33" s="1"/>
  <c r="K53" i="33" s="1"/>
  <c r="K56" i="33" s="1"/>
  <c r="K59" i="33" s="1"/>
  <c r="C48" i="1"/>
  <c r="C51" i="1" s="1"/>
  <c r="C53" i="1" s="1"/>
  <c r="C56" i="1" s="1"/>
  <c r="C59" i="1" s="1"/>
  <c r="K48" i="1"/>
  <c r="K51" i="1" s="1"/>
  <c r="K53" i="1" s="1"/>
  <c r="K56" i="1" s="1"/>
  <c r="K59" i="1" s="1"/>
  <c r="S48" i="1"/>
  <c r="S51" i="1" s="1"/>
  <c r="S53" i="1" s="1"/>
  <c r="S56" i="1" s="1"/>
  <c r="S59" i="1" s="1"/>
  <c r="AA48" i="1"/>
  <c r="AA51" i="1" s="1"/>
  <c r="AA53" i="1" s="1"/>
  <c r="AA56" i="1" s="1"/>
  <c r="AA59" i="1" s="1"/>
  <c r="J48" i="1"/>
  <c r="J51" i="1" s="1"/>
  <c r="J53" i="1" s="1"/>
  <c r="J56" i="1" s="1"/>
  <c r="J59" i="1" s="1"/>
  <c r="R48" i="1"/>
  <c r="R51" i="1" s="1"/>
  <c r="R53" i="1" s="1"/>
  <c r="R56" i="1" s="1"/>
  <c r="R59" i="1" s="1"/>
  <c r="J48" i="53"/>
  <c r="J51" i="53" s="1"/>
  <c r="J53" i="53" s="1"/>
  <c r="J56" i="53" s="1"/>
  <c r="J59" i="53" s="1"/>
  <c r="I48" i="53"/>
  <c r="I51" i="53" s="1"/>
  <c r="I53" i="53" s="1"/>
  <c r="I56" i="53" s="1"/>
  <c r="I59" i="53" s="1"/>
  <c r="Q48" i="53"/>
  <c r="Q51" i="53" s="1"/>
  <c r="Q53" i="53" s="1"/>
  <c r="Q56" i="53" s="1"/>
  <c r="Q59" i="53" s="1"/>
  <c r="Y48" i="53"/>
  <c r="Y51" i="53" s="1"/>
  <c r="Y53" i="53" s="1"/>
  <c r="Y56" i="53" s="1"/>
  <c r="Y59" i="53" s="1"/>
  <c r="R48" i="52"/>
  <c r="R51" i="52" s="1"/>
  <c r="R53" i="52" s="1"/>
  <c r="R56" i="52" s="1"/>
  <c r="R59" i="52" s="1"/>
  <c r="Z32" i="52"/>
  <c r="Z47" i="51"/>
  <c r="AA48" i="50"/>
  <c r="AA51" i="50" s="1"/>
  <c r="AA53" i="50" s="1"/>
  <c r="AA56" i="50" s="1"/>
  <c r="AA59" i="50" s="1"/>
  <c r="U48" i="46"/>
  <c r="U51" i="46" s="1"/>
  <c r="U53" i="46" s="1"/>
  <c r="U56" i="46" s="1"/>
  <c r="U59" i="46" s="1"/>
  <c r="K48" i="29"/>
  <c r="K51" i="29" s="1"/>
  <c r="K53" i="29" s="1"/>
  <c r="K56" i="29" s="1"/>
  <c r="K59" i="29" s="1"/>
  <c r="P48" i="55"/>
  <c r="P51" i="55" s="1"/>
  <c r="P53" i="55" s="1"/>
  <c r="P56" i="55" s="1"/>
  <c r="P59" i="55" s="1"/>
  <c r="D48" i="52"/>
  <c r="D51" i="52" s="1"/>
  <c r="D53" i="52" s="1"/>
  <c r="D56" i="52" s="1"/>
  <c r="D59" i="52" s="1"/>
  <c r="U48" i="50"/>
  <c r="U51" i="50" s="1"/>
  <c r="U53" i="50" s="1"/>
  <c r="U56" i="50" s="1"/>
  <c r="U59" i="50" s="1"/>
  <c r="N48" i="49"/>
  <c r="N51" i="49" s="1"/>
  <c r="N53" i="49" s="1"/>
  <c r="N56" i="49" s="1"/>
  <c r="N59" i="49" s="1"/>
  <c r="W48" i="48"/>
  <c r="W51" i="48" s="1"/>
  <c r="W53" i="48" s="1"/>
  <c r="W56" i="48" s="1"/>
  <c r="W59" i="48" s="1"/>
  <c r="I48" i="55"/>
  <c r="I51" i="55" s="1"/>
  <c r="I53" i="55" s="1"/>
  <c r="I56" i="55" s="1"/>
  <c r="I59" i="55" s="1"/>
  <c r="D48" i="51"/>
  <c r="D51" i="51" s="1"/>
  <c r="D53" i="51" s="1"/>
  <c r="D56" i="51" s="1"/>
  <c r="D59" i="51" s="1"/>
  <c r="T48" i="51"/>
  <c r="T51" i="51" s="1"/>
  <c r="T53" i="51" s="1"/>
  <c r="T56" i="51" s="1"/>
  <c r="T59" i="51" s="1"/>
  <c r="K48" i="42"/>
  <c r="K51" i="42" s="1"/>
  <c r="K53" i="42" s="1"/>
  <c r="K56" i="42" s="1"/>
  <c r="K59" i="42" s="1"/>
  <c r="D48" i="1"/>
  <c r="D51" i="1" s="1"/>
  <c r="D53" i="1" s="1"/>
  <c r="D56" i="1" s="1"/>
  <c r="D59" i="1" s="1"/>
  <c r="L48" i="1"/>
  <c r="L51" i="1" s="1"/>
  <c r="L53" i="1" s="1"/>
  <c r="L56" i="1" s="1"/>
  <c r="L59" i="1" s="1"/>
  <c r="F48" i="55"/>
  <c r="F51" i="55" s="1"/>
  <c r="F53" i="55" s="1"/>
  <c r="F56" i="55" s="1"/>
  <c r="F59" i="55" s="1"/>
  <c r="V48" i="55"/>
  <c r="V51" i="55" s="1"/>
  <c r="V53" i="55" s="1"/>
  <c r="V56" i="55" s="1"/>
  <c r="V59" i="55" s="1"/>
  <c r="D48" i="54"/>
  <c r="D51" i="54" s="1"/>
  <c r="D53" i="54" s="1"/>
  <c r="D56" i="54" s="1"/>
  <c r="D59" i="54" s="1"/>
  <c r="T48" i="54"/>
  <c r="T51" i="54" s="1"/>
  <c r="T53" i="54" s="1"/>
  <c r="T56" i="54" s="1"/>
  <c r="T59" i="54" s="1"/>
  <c r="C48" i="53"/>
  <c r="C51" i="53" s="1"/>
  <c r="C53" i="53" s="1"/>
  <c r="C56" i="53" s="1"/>
  <c r="C59" i="53" s="1"/>
  <c r="K48" i="53"/>
  <c r="K51" i="53" s="1"/>
  <c r="K53" i="53" s="1"/>
  <c r="K56" i="53" s="1"/>
  <c r="K59" i="53" s="1"/>
  <c r="X48" i="48"/>
  <c r="Z48" i="46"/>
  <c r="X51" i="46"/>
  <c r="Z32" i="41"/>
  <c r="X48" i="41"/>
  <c r="H48" i="33"/>
  <c r="H51" i="33" s="1"/>
  <c r="H53" i="33" s="1"/>
  <c r="H56" i="33" s="1"/>
  <c r="H59" i="33" s="1"/>
  <c r="P48" i="33"/>
  <c r="P51" i="33" s="1"/>
  <c r="P53" i="33" s="1"/>
  <c r="P56" i="33" s="1"/>
  <c r="P59" i="33" s="1"/>
  <c r="D48" i="26"/>
  <c r="D51" i="26" s="1"/>
  <c r="D53" i="26" s="1"/>
  <c r="D56" i="26" s="1"/>
  <c r="D59" i="26" s="1"/>
  <c r="L48" i="26"/>
  <c r="L51" i="26" s="1"/>
  <c r="L53" i="26" s="1"/>
  <c r="L56" i="26" s="1"/>
  <c r="L59" i="26" s="1"/>
  <c r="T48" i="26"/>
  <c r="T51" i="26" s="1"/>
  <c r="T53" i="26" s="1"/>
  <c r="T56" i="26" s="1"/>
  <c r="T59" i="26" s="1"/>
  <c r="Z32" i="47"/>
  <c r="X48" i="42"/>
  <c r="X51" i="42" s="1"/>
  <c r="Z32" i="29"/>
  <c r="D48" i="20"/>
  <c r="D51" i="20" s="1"/>
  <c r="D53" i="20" s="1"/>
  <c r="D56" i="20" s="1"/>
  <c r="D59" i="20" s="1"/>
  <c r="T48" i="20"/>
  <c r="T51" i="20" s="1"/>
  <c r="T53" i="20" s="1"/>
  <c r="T56" i="20" s="1"/>
  <c r="T59" i="20" s="1"/>
  <c r="Z47" i="17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T48" i="13"/>
  <c r="T51" i="13" s="1"/>
  <c r="T53" i="13" s="1"/>
  <c r="T56" i="13" s="1"/>
  <c r="T59" i="13" s="1"/>
  <c r="V48" i="49"/>
  <c r="V51" i="49" s="1"/>
  <c r="V53" i="49" s="1"/>
  <c r="V56" i="49" s="1"/>
  <c r="V59" i="49" s="1"/>
  <c r="R48" i="48"/>
  <c r="R51" i="48" s="1"/>
  <c r="R53" i="48" s="1"/>
  <c r="R56" i="48" s="1"/>
  <c r="R59" i="48" s="1"/>
  <c r="AA48" i="47"/>
  <c r="AA51" i="47" s="1"/>
  <c r="AA53" i="47" s="1"/>
  <c r="AA56" i="47" s="1"/>
  <c r="AA59" i="47" s="1"/>
  <c r="J48" i="47"/>
  <c r="J51" i="47" s="1"/>
  <c r="J53" i="47" s="1"/>
  <c r="J56" i="47" s="1"/>
  <c r="J59" i="47" s="1"/>
  <c r="M48" i="46"/>
  <c r="M51" i="46" s="1"/>
  <c r="M53" i="46" s="1"/>
  <c r="M56" i="46" s="1"/>
  <c r="M59" i="46" s="1"/>
  <c r="D48" i="44"/>
  <c r="D51" i="44" s="1"/>
  <c r="D53" i="44" s="1"/>
  <c r="D56" i="44" s="1"/>
  <c r="D59" i="44" s="1"/>
  <c r="T48" i="44"/>
  <c r="T51" i="44" s="1"/>
  <c r="T53" i="44" s="1"/>
  <c r="T56" i="44" s="1"/>
  <c r="T59" i="44" s="1"/>
  <c r="L48" i="37"/>
  <c r="L51" i="37" s="1"/>
  <c r="L53" i="37" s="1"/>
  <c r="L56" i="37" s="1"/>
  <c r="L59" i="37" s="1"/>
  <c r="G48" i="36"/>
  <c r="G51" i="36" s="1"/>
  <c r="G53" i="36" s="1"/>
  <c r="G56" i="36" s="1"/>
  <c r="G59" i="36" s="1"/>
  <c r="O48" i="36"/>
  <c r="O51" i="36" s="1"/>
  <c r="O53" i="36" s="1"/>
  <c r="O56" i="36" s="1"/>
  <c r="O59" i="36" s="1"/>
  <c r="W48" i="36"/>
  <c r="W51" i="36" s="1"/>
  <c r="W53" i="36" s="1"/>
  <c r="W56" i="36" s="1"/>
  <c r="W59" i="36" s="1"/>
  <c r="D48" i="34"/>
  <c r="D51" i="34" s="1"/>
  <c r="D53" i="34" s="1"/>
  <c r="D56" i="34" s="1"/>
  <c r="D59" i="34" s="1"/>
  <c r="T48" i="34"/>
  <c r="T51" i="34" s="1"/>
  <c r="T53" i="34" s="1"/>
  <c r="T56" i="34" s="1"/>
  <c r="T59" i="34" s="1"/>
  <c r="AA48" i="29"/>
  <c r="AA51" i="29" s="1"/>
  <c r="AA53" i="29" s="1"/>
  <c r="AA56" i="29" s="1"/>
  <c r="AA59" i="29" s="1"/>
  <c r="Q48" i="28"/>
  <c r="Q51" i="28" s="1"/>
  <c r="Q53" i="28" s="1"/>
  <c r="Q56" i="28" s="1"/>
  <c r="Q59" i="28" s="1"/>
  <c r="Z32" i="17"/>
  <c r="M48" i="16"/>
  <c r="M51" i="16" s="1"/>
  <c r="M53" i="16" s="1"/>
  <c r="M56" i="16" s="1"/>
  <c r="M59" i="16" s="1"/>
  <c r="AA48" i="10"/>
  <c r="AA51" i="10" s="1"/>
  <c r="AA53" i="10" s="1"/>
  <c r="AA56" i="10" s="1"/>
  <c r="AA59" i="10" s="1"/>
  <c r="C48" i="48"/>
  <c r="C51" i="48" s="1"/>
  <c r="C53" i="48" s="1"/>
  <c r="C56" i="48" s="1"/>
  <c r="C59" i="48" s="1"/>
  <c r="E48" i="40"/>
  <c r="E51" i="40" s="1"/>
  <c r="E53" i="40" s="1"/>
  <c r="E56" i="40" s="1"/>
  <c r="E59" i="40" s="1"/>
  <c r="U48" i="40"/>
  <c r="U51" i="40" s="1"/>
  <c r="U53" i="40" s="1"/>
  <c r="U56" i="40" s="1"/>
  <c r="U59" i="40" s="1"/>
  <c r="Z32" i="30"/>
  <c r="D48" i="29"/>
  <c r="D51" i="29" s="1"/>
  <c r="D53" i="29" s="1"/>
  <c r="D56" i="29" s="1"/>
  <c r="D59" i="29" s="1"/>
  <c r="K48" i="28"/>
  <c r="K51" i="28" s="1"/>
  <c r="K53" i="28" s="1"/>
  <c r="K56" i="28" s="1"/>
  <c r="K59" i="28" s="1"/>
  <c r="E48" i="33"/>
  <c r="E51" i="33" s="1"/>
  <c r="E53" i="33" s="1"/>
  <c r="E56" i="33" s="1"/>
  <c r="E59" i="33" s="1"/>
  <c r="F48" i="32"/>
  <c r="F51" i="32" s="1"/>
  <c r="F53" i="32" s="1"/>
  <c r="F56" i="32" s="1"/>
  <c r="F59" i="32" s="1"/>
  <c r="V48" i="32"/>
  <c r="V51" i="32" s="1"/>
  <c r="V53" i="32" s="1"/>
  <c r="V56" i="32" s="1"/>
  <c r="V59" i="32" s="1"/>
  <c r="X48" i="19"/>
  <c r="X51" i="19" s="1"/>
  <c r="Z32" i="19"/>
  <c r="H48" i="19"/>
  <c r="H51" i="19" s="1"/>
  <c r="H53" i="19" s="1"/>
  <c r="H56" i="19" s="1"/>
  <c r="H59" i="19" s="1"/>
  <c r="P48" i="19"/>
  <c r="P51" i="19" s="1"/>
  <c r="P53" i="19" s="1"/>
  <c r="P56" i="19" s="1"/>
  <c r="P59" i="19" s="1"/>
  <c r="F48" i="48"/>
  <c r="F51" i="48" s="1"/>
  <c r="F53" i="48" s="1"/>
  <c r="F56" i="48" s="1"/>
  <c r="F59" i="48" s="1"/>
  <c r="I48" i="42"/>
  <c r="I51" i="42" s="1"/>
  <c r="I53" i="42" s="1"/>
  <c r="I56" i="42" s="1"/>
  <c r="I59" i="42" s="1"/>
  <c r="F48" i="39"/>
  <c r="F51" i="39" s="1"/>
  <c r="F53" i="39" s="1"/>
  <c r="F56" i="39" s="1"/>
  <c r="F59" i="39" s="1"/>
  <c r="N48" i="39"/>
  <c r="N51" i="39" s="1"/>
  <c r="N53" i="39" s="1"/>
  <c r="N56" i="39" s="1"/>
  <c r="N59" i="39" s="1"/>
  <c r="V48" i="39"/>
  <c r="V51" i="39" s="1"/>
  <c r="V53" i="39" s="1"/>
  <c r="V56" i="39" s="1"/>
  <c r="V59" i="39" s="1"/>
  <c r="G48" i="38"/>
  <c r="G51" i="38" s="1"/>
  <c r="G53" i="38" s="1"/>
  <c r="G56" i="38" s="1"/>
  <c r="G59" i="38" s="1"/>
  <c r="O48" i="38"/>
  <c r="O51" i="38" s="1"/>
  <c r="O53" i="38" s="1"/>
  <c r="O56" i="38" s="1"/>
  <c r="O59" i="38" s="1"/>
  <c r="W48" i="38"/>
  <c r="W51" i="38" s="1"/>
  <c r="W53" i="38" s="1"/>
  <c r="W56" i="38" s="1"/>
  <c r="W59" i="38" s="1"/>
  <c r="C48" i="36"/>
  <c r="C51" i="36" s="1"/>
  <c r="C53" i="36" s="1"/>
  <c r="C56" i="36" s="1"/>
  <c r="C59" i="36" s="1"/>
  <c r="S48" i="36"/>
  <c r="S51" i="36" s="1"/>
  <c r="S53" i="36" s="1"/>
  <c r="S56" i="36" s="1"/>
  <c r="S59" i="36" s="1"/>
  <c r="J48" i="36"/>
  <c r="J51" i="36" s="1"/>
  <c r="J53" i="36" s="1"/>
  <c r="J56" i="36" s="1"/>
  <c r="J59" i="36" s="1"/>
  <c r="Z47" i="34"/>
  <c r="G48" i="33"/>
  <c r="G51" i="33" s="1"/>
  <c r="G53" i="33" s="1"/>
  <c r="G56" i="33" s="1"/>
  <c r="G59" i="33" s="1"/>
  <c r="AA48" i="30"/>
  <c r="AA51" i="30" s="1"/>
  <c r="AA53" i="30" s="1"/>
  <c r="AA56" i="30" s="1"/>
  <c r="AA59" i="30" s="1"/>
  <c r="J48" i="30"/>
  <c r="J51" i="30" s="1"/>
  <c r="J53" i="30" s="1"/>
  <c r="J56" i="30" s="1"/>
  <c r="J59" i="30" s="1"/>
  <c r="O48" i="11"/>
  <c r="O51" i="11" s="1"/>
  <c r="O53" i="11" s="1"/>
  <c r="O56" i="11" s="1"/>
  <c r="O59" i="11" s="1"/>
  <c r="W48" i="11"/>
  <c r="W51" i="11" s="1"/>
  <c r="W53" i="11" s="1"/>
  <c r="W56" i="11" s="1"/>
  <c r="W59" i="11" s="1"/>
  <c r="AA48" i="27"/>
  <c r="AA51" i="27" s="1"/>
  <c r="AA53" i="27" s="1"/>
  <c r="AA56" i="27" s="1"/>
  <c r="AA59" i="27" s="1"/>
  <c r="G48" i="23"/>
  <c r="G51" i="23" s="1"/>
  <c r="G53" i="23" s="1"/>
  <c r="G56" i="23" s="1"/>
  <c r="G59" i="23" s="1"/>
  <c r="X48" i="18"/>
  <c r="X51" i="18" s="1"/>
  <c r="Z51" i="18" s="1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S48" i="14"/>
  <c r="S51" i="14" s="1"/>
  <c r="S53" i="14" s="1"/>
  <c r="S56" i="14" s="1"/>
  <c r="S59" i="14" s="1"/>
  <c r="L48" i="10"/>
  <c r="L51" i="10" s="1"/>
  <c r="L53" i="10" s="1"/>
  <c r="L56" i="10" s="1"/>
  <c r="L59" i="10" s="1"/>
  <c r="C48" i="27"/>
  <c r="C51" i="27" s="1"/>
  <c r="C53" i="27" s="1"/>
  <c r="C56" i="27" s="1"/>
  <c r="C59" i="27" s="1"/>
  <c r="F48" i="24"/>
  <c r="F51" i="24" s="1"/>
  <c r="F53" i="24" s="1"/>
  <c r="F56" i="24" s="1"/>
  <c r="F59" i="24" s="1"/>
  <c r="Q48" i="16"/>
  <c r="Q51" i="16" s="1"/>
  <c r="Q53" i="16" s="1"/>
  <c r="Q56" i="16" s="1"/>
  <c r="Q59" i="16" s="1"/>
  <c r="H48" i="16"/>
  <c r="H51" i="16" s="1"/>
  <c r="H53" i="16" s="1"/>
  <c r="H56" i="16" s="1"/>
  <c r="H59" i="16" s="1"/>
  <c r="P48" i="16"/>
  <c r="P51" i="16" s="1"/>
  <c r="P53" i="16" s="1"/>
  <c r="P56" i="16" s="1"/>
  <c r="P59" i="16" s="1"/>
  <c r="AA48" i="12"/>
  <c r="AA51" i="12" s="1"/>
  <c r="AA53" i="12" s="1"/>
  <c r="AA56" i="12" s="1"/>
  <c r="AA59" i="12" s="1"/>
  <c r="N48" i="10"/>
  <c r="N51" i="10" s="1"/>
  <c r="N53" i="10" s="1"/>
  <c r="N56" i="10" s="1"/>
  <c r="N59" i="10" s="1"/>
  <c r="V48" i="10"/>
  <c r="V51" i="10" s="1"/>
  <c r="V53" i="10" s="1"/>
  <c r="V56" i="10" s="1"/>
  <c r="V59" i="10" s="1"/>
  <c r="F48" i="9"/>
  <c r="F51" i="9" s="1"/>
  <c r="F53" i="9" s="1"/>
  <c r="F56" i="9" s="1"/>
  <c r="F59" i="9" s="1"/>
  <c r="N48" i="9"/>
  <c r="N51" i="9" s="1"/>
  <c r="N53" i="9" s="1"/>
  <c r="N56" i="9" s="1"/>
  <c r="N59" i="9" s="1"/>
  <c r="E48" i="9"/>
  <c r="E51" i="9" s="1"/>
  <c r="E53" i="9" s="1"/>
  <c r="E56" i="9" s="1"/>
  <c r="E59" i="9" s="1"/>
  <c r="X48" i="8"/>
  <c r="Z48" i="8" s="1"/>
  <c r="D48" i="6"/>
  <c r="D51" i="6" s="1"/>
  <c r="D53" i="6" s="1"/>
  <c r="D56" i="6" s="1"/>
  <c r="D59" i="6" s="1"/>
  <c r="T48" i="6"/>
  <c r="T51" i="6" s="1"/>
  <c r="T53" i="6" s="1"/>
  <c r="T56" i="6" s="1"/>
  <c r="T59" i="6" s="1"/>
  <c r="D48" i="5"/>
  <c r="D51" i="5" s="1"/>
  <c r="D53" i="5" s="1"/>
  <c r="D56" i="5" s="1"/>
  <c r="D59" i="5" s="1"/>
  <c r="L48" i="5"/>
  <c r="L51" i="5" s="1"/>
  <c r="L53" i="5" s="1"/>
  <c r="L56" i="5" s="1"/>
  <c r="L59" i="5" s="1"/>
  <c r="T48" i="5"/>
  <c r="T51" i="5" s="1"/>
  <c r="T53" i="5" s="1"/>
  <c r="T56" i="5" s="1"/>
  <c r="T59" i="5" s="1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J48" i="2"/>
  <c r="J51" i="2" s="1"/>
  <c r="J53" i="2" s="1"/>
  <c r="J56" i="2" s="1"/>
  <c r="J59" i="2" s="1"/>
  <c r="R48" i="2"/>
  <c r="R51" i="2" s="1"/>
  <c r="R53" i="2" s="1"/>
  <c r="R56" i="2" s="1"/>
  <c r="R59" i="2" s="1"/>
  <c r="D48" i="27"/>
  <c r="D51" i="27" s="1"/>
  <c r="D53" i="27" s="1"/>
  <c r="D56" i="27" s="1"/>
  <c r="D59" i="27" s="1"/>
  <c r="G48" i="24"/>
  <c r="G51" i="24" s="1"/>
  <c r="G53" i="24" s="1"/>
  <c r="G56" i="24" s="1"/>
  <c r="G59" i="24" s="1"/>
  <c r="W48" i="24"/>
  <c r="W51" i="24" s="1"/>
  <c r="W53" i="24" s="1"/>
  <c r="W56" i="24" s="1"/>
  <c r="W59" i="24" s="1"/>
  <c r="Q48" i="23"/>
  <c r="Q51" i="23" s="1"/>
  <c r="Q53" i="23" s="1"/>
  <c r="Q56" i="23" s="1"/>
  <c r="Q59" i="23" s="1"/>
  <c r="J48" i="22"/>
  <c r="J51" i="22" s="1"/>
  <c r="J53" i="22" s="1"/>
  <c r="J56" i="22" s="1"/>
  <c r="J59" i="22" s="1"/>
  <c r="AA48" i="22"/>
  <c r="AA51" i="22" s="1"/>
  <c r="AA53" i="22" s="1"/>
  <c r="AA56" i="22" s="1"/>
  <c r="AA59" i="22" s="1"/>
  <c r="H48" i="20"/>
  <c r="H51" i="20" s="1"/>
  <c r="H53" i="20" s="1"/>
  <c r="H56" i="20" s="1"/>
  <c r="H59" i="20" s="1"/>
  <c r="P48" i="20"/>
  <c r="P51" i="20" s="1"/>
  <c r="P53" i="20" s="1"/>
  <c r="P56" i="20" s="1"/>
  <c r="P59" i="20" s="1"/>
  <c r="X48" i="13"/>
  <c r="E48" i="27"/>
  <c r="E51" i="27" s="1"/>
  <c r="E53" i="27" s="1"/>
  <c r="E56" i="27" s="1"/>
  <c r="E59" i="27" s="1"/>
  <c r="U48" i="27"/>
  <c r="U51" i="27" s="1"/>
  <c r="U53" i="27" s="1"/>
  <c r="U56" i="27" s="1"/>
  <c r="U59" i="27" s="1"/>
  <c r="E48" i="25"/>
  <c r="E51" i="25" s="1"/>
  <c r="E53" i="25" s="1"/>
  <c r="E56" i="25" s="1"/>
  <c r="E59" i="25" s="1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S48" i="21"/>
  <c r="S51" i="21" s="1"/>
  <c r="S53" i="21" s="1"/>
  <c r="S56" i="21" s="1"/>
  <c r="S59" i="21" s="1"/>
  <c r="Z32" i="20"/>
  <c r="E48" i="19"/>
  <c r="E51" i="19" s="1"/>
  <c r="E53" i="19" s="1"/>
  <c r="E56" i="19" s="1"/>
  <c r="E59" i="19" s="1"/>
  <c r="M48" i="19"/>
  <c r="M51" i="19" s="1"/>
  <c r="M53" i="19" s="1"/>
  <c r="M56" i="19" s="1"/>
  <c r="M59" i="19" s="1"/>
  <c r="U48" i="19"/>
  <c r="U51" i="19" s="1"/>
  <c r="U53" i="19" s="1"/>
  <c r="U56" i="19" s="1"/>
  <c r="U59" i="19" s="1"/>
  <c r="J48" i="16"/>
  <c r="J51" i="16" s="1"/>
  <c r="J53" i="16" s="1"/>
  <c r="J56" i="16" s="1"/>
  <c r="J59" i="16" s="1"/>
  <c r="O48" i="10"/>
  <c r="O51" i="10" s="1"/>
  <c r="O53" i="10" s="1"/>
  <c r="O56" i="10" s="1"/>
  <c r="O59" i="10" s="1"/>
  <c r="P48" i="9"/>
  <c r="P51" i="9" s="1"/>
  <c r="P53" i="9" s="1"/>
  <c r="P56" i="9" s="1"/>
  <c r="P59" i="9" s="1"/>
  <c r="X48" i="9"/>
  <c r="X51" i="9" s="1"/>
  <c r="X53" i="9" s="1"/>
  <c r="G48" i="9"/>
  <c r="G51" i="9" s="1"/>
  <c r="G53" i="9" s="1"/>
  <c r="G56" i="9" s="1"/>
  <c r="G59" i="9" s="1"/>
  <c r="W48" i="9"/>
  <c r="W51" i="9" s="1"/>
  <c r="W53" i="9" s="1"/>
  <c r="W56" i="9" s="1"/>
  <c r="W59" i="9" s="1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W48" i="27"/>
  <c r="W51" i="27" s="1"/>
  <c r="W53" i="27" s="1"/>
  <c r="W56" i="27" s="1"/>
  <c r="W59" i="27" s="1"/>
  <c r="L48" i="23"/>
  <c r="L51" i="23" s="1"/>
  <c r="L53" i="23" s="1"/>
  <c r="L56" i="23" s="1"/>
  <c r="L59" i="23" s="1"/>
  <c r="T48" i="23"/>
  <c r="T51" i="23" s="1"/>
  <c r="T53" i="23" s="1"/>
  <c r="T56" i="23" s="1"/>
  <c r="T59" i="23" s="1"/>
  <c r="G48" i="19"/>
  <c r="G51" i="19" s="1"/>
  <c r="G53" i="19" s="1"/>
  <c r="G56" i="19" s="1"/>
  <c r="G59" i="19" s="1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Y48" i="18"/>
  <c r="Y51" i="18" s="1"/>
  <c r="Y53" i="18" s="1"/>
  <c r="Y56" i="18" s="1"/>
  <c r="Y59" i="18" s="1"/>
  <c r="H48" i="17"/>
  <c r="H51" i="17" s="1"/>
  <c r="H53" i="17" s="1"/>
  <c r="H56" i="17" s="1"/>
  <c r="H59" i="17" s="1"/>
  <c r="D48" i="16"/>
  <c r="D51" i="16" s="1"/>
  <c r="D53" i="16" s="1"/>
  <c r="D56" i="16" s="1"/>
  <c r="D59" i="16" s="1"/>
  <c r="T48" i="16"/>
  <c r="T51" i="16" s="1"/>
  <c r="T53" i="16" s="1"/>
  <c r="T56" i="16" s="1"/>
  <c r="T59" i="16" s="1"/>
  <c r="E48" i="12"/>
  <c r="E51" i="12" s="1"/>
  <c r="E53" i="12" s="1"/>
  <c r="E56" i="12" s="1"/>
  <c r="E59" i="12" s="1"/>
  <c r="M48" i="12"/>
  <c r="M51" i="12" s="1"/>
  <c r="M53" i="12" s="1"/>
  <c r="M56" i="12" s="1"/>
  <c r="M59" i="12" s="1"/>
  <c r="U48" i="12"/>
  <c r="U51" i="12" s="1"/>
  <c r="U53" i="12" s="1"/>
  <c r="U56" i="12" s="1"/>
  <c r="U59" i="12" s="1"/>
  <c r="I48" i="10"/>
  <c r="I51" i="10" s="1"/>
  <c r="I53" i="10" s="1"/>
  <c r="I56" i="10" s="1"/>
  <c r="I59" i="10" s="1"/>
  <c r="Y48" i="10"/>
  <c r="Y51" i="10" s="1"/>
  <c r="Y53" i="10" s="1"/>
  <c r="Y56" i="10" s="1"/>
  <c r="Y59" i="10" s="1"/>
  <c r="Z32" i="9"/>
  <c r="E48" i="8"/>
  <c r="E51" i="8" s="1"/>
  <c r="E53" i="8" s="1"/>
  <c r="E56" i="8" s="1"/>
  <c r="E59" i="8" s="1"/>
  <c r="U48" i="8"/>
  <c r="U51" i="8" s="1"/>
  <c r="U53" i="8" s="1"/>
  <c r="U56" i="8" s="1"/>
  <c r="U59" i="8" s="1"/>
  <c r="O48" i="5"/>
  <c r="O51" i="5" s="1"/>
  <c r="O53" i="5" s="1"/>
  <c r="O56" i="5" s="1"/>
  <c r="O59" i="5" s="1"/>
  <c r="N48" i="8"/>
  <c r="N51" i="8" s="1"/>
  <c r="N53" i="8" s="1"/>
  <c r="N56" i="8" s="1"/>
  <c r="N59" i="8" s="1"/>
  <c r="P48" i="5"/>
  <c r="P51" i="5" s="1"/>
  <c r="P53" i="5" s="1"/>
  <c r="P56" i="5" s="1"/>
  <c r="P59" i="5" s="1"/>
  <c r="H48" i="3"/>
  <c r="H51" i="3" s="1"/>
  <c r="H53" i="3" s="1"/>
  <c r="H56" i="3" s="1"/>
  <c r="H59" i="3" s="1"/>
  <c r="P48" i="3"/>
  <c r="P51" i="3" s="1"/>
  <c r="P53" i="3" s="1"/>
  <c r="P56" i="3" s="1"/>
  <c r="P59" i="3" s="1"/>
  <c r="Z47" i="19"/>
  <c r="F48" i="7"/>
  <c r="F51" i="7" s="1"/>
  <c r="F53" i="7" s="1"/>
  <c r="F56" i="7" s="1"/>
  <c r="F59" i="7" s="1"/>
  <c r="N48" i="7"/>
  <c r="N51" i="7" s="1"/>
  <c r="N53" i="7" s="1"/>
  <c r="N56" i="7" s="1"/>
  <c r="N59" i="7" s="1"/>
  <c r="X48" i="55"/>
  <c r="Z32" i="55"/>
  <c r="X48" i="54"/>
  <c r="Z32" i="54"/>
  <c r="Z48" i="39"/>
  <c r="X51" i="39"/>
  <c r="V48" i="25"/>
  <c r="V51" i="25" s="1"/>
  <c r="V53" i="25" s="1"/>
  <c r="V56" i="25" s="1"/>
  <c r="V59" i="25" s="1"/>
  <c r="Z47" i="53"/>
  <c r="X51" i="53"/>
  <c r="Z48" i="53"/>
  <c r="X48" i="43"/>
  <c r="Z32" i="43"/>
  <c r="Z48" i="41"/>
  <c r="X51" i="41"/>
  <c r="E48" i="54"/>
  <c r="E51" i="54" s="1"/>
  <c r="E53" i="54" s="1"/>
  <c r="E56" i="54" s="1"/>
  <c r="E59" i="54" s="1"/>
  <c r="Z32" i="50"/>
  <c r="X48" i="50"/>
  <c r="Z32" i="51"/>
  <c r="X48" i="51"/>
  <c r="X53" i="46"/>
  <c r="Z51" i="46"/>
  <c r="W48" i="45"/>
  <c r="W51" i="45" s="1"/>
  <c r="W53" i="45" s="1"/>
  <c r="W56" i="45" s="1"/>
  <c r="W59" i="45" s="1"/>
  <c r="O48" i="51"/>
  <c r="O51" i="51" s="1"/>
  <c r="O53" i="51" s="1"/>
  <c r="O56" i="51" s="1"/>
  <c r="O59" i="51" s="1"/>
  <c r="X51" i="52"/>
  <c r="Z48" i="52"/>
  <c r="Z32" i="21"/>
  <c r="X48" i="21"/>
  <c r="Z48" i="47"/>
  <c r="I48" i="52"/>
  <c r="I51" i="52" s="1"/>
  <c r="I53" i="52" s="1"/>
  <c r="I56" i="52" s="1"/>
  <c r="I59" i="52" s="1"/>
  <c r="Q48" i="52"/>
  <c r="Q51" i="52" s="1"/>
  <c r="Q53" i="52" s="1"/>
  <c r="Q56" i="52" s="1"/>
  <c r="Q59" i="52" s="1"/>
  <c r="Y48" i="52"/>
  <c r="Y51" i="52" s="1"/>
  <c r="Y53" i="52" s="1"/>
  <c r="Y56" i="52" s="1"/>
  <c r="Y59" i="52" s="1"/>
  <c r="Z47" i="52"/>
  <c r="X51" i="48"/>
  <c r="Z48" i="48"/>
  <c r="R48" i="47"/>
  <c r="R51" i="47" s="1"/>
  <c r="R53" i="47" s="1"/>
  <c r="R56" i="47" s="1"/>
  <c r="R59" i="47" s="1"/>
  <c r="F48" i="46"/>
  <c r="F51" i="46" s="1"/>
  <c r="F53" i="46" s="1"/>
  <c r="F56" i="46" s="1"/>
  <c r="F59" i="46" s="1"/>
  <c r="N48" i="46"/>
  <c r="N51" i="46" s="1"/>
  <c r="N53" i="46" s="1"/>
  <c r="N56" i="46" s="1"/>
  <c r="N59" i="46" s="1"/>
  <c r="V48" i="46"/>
  <c r="V51" i="46" s="1"/>
  <c r="V53" i="46" s="1"/>
  <c r="V56" i="46" s="1"/>
  <c r="V59" i="46" s="1"/>
  <c r="O48" i="43"/>
  <c r="O51" i="43" s="1"/>
  <c r="O53" i="43" s="1"/>
  <c r="O56" i="43" s="1"/>
  <c r="O59" i="43" s="1"/>
  <c r="W48" i="43"/>
  <c r="W51" i="43" s="1"/>
  <c r="W53" i="43" s="1"/>
  <c r="W56" i="43" s="1"/>
  <c r="W59" i="43" s="1"/>
  <c r="Z47" i="33"/>
  <c r="X48" i="33"/>
  <c r="Z51" i="28"/>
  <c r="M48" i="27"/>
  <c r="M51" i="27" s="1"/>
  <c r="M53" i="27" s="1"/>
  <c r="M56" i="27" s="1"/>
  <c r="M59" i="27" s="1"/>
  <c r="T48" i="52"/>
  <c r="T51" i="52" s="1"/>
  <c r="T53" i="52" s="1"/>
  <c r="T56" i="52" s="1"/>
  <c r="T59" i="52" s="1"/>
  <c r="J48" i="51"/>
  <c r="J51" i="51" s="1"/>
  <c r="J53" i="51" s="1"/>
  <c r="J56" i="51" s="1"/>
  <c r="J59" i="51" s="1"/>
  <c r="R48" i="51"/>
  <c r="R51" i="51" s="1"/>
  <c r="R53" i="51" s="1"/>
  <c r="R56" i="51" s="1"/>
  <c r="R59" i="51" s="1"/>
  <c r="P48" i="48"/>
  <c r="P51" i="48" s="1"/>
  <c r="P53" i="48" s="1"/>
  <c r="P56" i="48" s="1"/>
  <c r="P59" i="48" s="1"/>
  <c r="E48" i="47"/>
  <c r="E51" i="47" s="1"/>
  <c r="E53" i="47" s="1"/>
  <c r="E56" i="47" s="1"/>
  <c r="E59" i="47" s="1"/>
  <c r="M48" i="47"/>
  <c r="M51" i="47" s="1"/>
  <c r="M53" i="47" s="1"/>
  <c r="M56" i="47" s="1"/>
  <c r="M59" i="47" s="1"/>
  <c r="U48" i="47"/>
  <c r="U51" i="47" s="1"/>
  <c r="U53" i="47" s="1"/>
  <c r="U56" i="47" s="1"/>
  <c r="U59" i="47" s="1"/>
  <c r="X48" i="45"/>
  <c r="Z32" i="45"/>
  <c r="X48" i="35"/>
  <c r="Z32" i="35"/>
  <c r="V48" i="50"/>
  <c r="V51" i="50" s="1"/>
  <c r="V53" i="50" s="1"/>
  <c r="V56" i="50" s="1"/>
  <c r="V59" i="50" s="1"/>
  <c r="X48" i="49"/>
  <c r="Q48" i="48"/>
  <c r="Q51" i="48" s="1"/>
  <c r="Q53" i="48" s="1"/>
  <c r="Q56" i="48" s="1"/>
  <c r="Q59" i="48" s="1"/>
  <c r="Z47" i="48"/>
  <c r="J48" i="46"/>
  <c r="J51" i="46" s="1"/>
  <c r="J53" i="46" s="1"/>
  <c r="J56" i="46" s="1"/>
  <c r="J59" i="46" s="1"/>
  <c r="R48" i="46"/>
  <c r="R51" i="46" s="1"/>
  <c r="R53" i="46" s="1"/>
  <c r="R56" i="46" s="1"/>
  <c r="R59" i="46" s="1"/>
  <c r="X48" i="38"/>
  <c r="Z32" i="38"/>
  <c r="X48" i="32"/>
  <c r="Z32" i="32"/>
  <c r="Z56" i="28"/>
  <c r="C48" i="46"/>
  <c r="C51" i="46" s="1"/>
  <c r="C53" i="46" s="1"/>
  <c r="C56" i="46" s="1"/>
  <c r="C59" i="46" s="1"/>
  <c r="S48" i="46"/>
  <c r="S51" i="46" s="1"/>
  <c r="S53" i="46" s="1"/>
  <c r="S56" i="46" s="1"/>
  <c r="S59" i="46" s="1"/>
  <c r="X48" i="30"/>
  <c r="I48" i="43"/>
  <c r="I51" i="43" s="1"/>
  <c r="I53" i="43" s="1"/>
  <c r="I56" i="43" s="1"/>
  <c r="I59" i="43" s="1"/>
  <c r="Q48" i="43"/>
  <c r="Q51" i="43" s="1"/>
  <c r="Q53" i="43" s="1"/>
  <c r="Q56" i="43" s="1"/>
  <c r="Q59" i="43" s="1"/>
  <c r="Y48" i="43"/>
  <c r="Y51" i="43" s="1"/>
  <c r="Y53" i="43" s="1"/>
  <c r="Y56" i="43" s="1"/>
  <c r="Y59" i="43" s="1"/>
  <c r="Z47" i="43"/>
  <c r="Z48" i="42"/>
  <c r="Z47" i="29"/>
  <c r="X48" i="29"/>
  <c r="Z32" i="24"/>
  <c r="X48" i="24"/>
  <c r="X51" i="11"/>
  <c r="Y48" i="37"/>
  <c r="Y51" i="37" s="1"/>
  <c r="Y53" i="37" s="1"/>
  <c r="Y56" i="37" s="1"/>
  <c r="Y59" i="37" s="1"/>
  <c r="X48" i="37"/>
  <c r="Z47" i="37"/>
  <c r="X48" i="44"/>
  <c r="Z32" i="44"/>
  <c r="J48" i="42"/>
  <c r="J51" i="42" s="1"/>
  <c r="J53" i="42" s="1"/>
  <c r="J56" i="42" s="1"/>
  <c r="J59" i="42" s="1"/>
  <c r="R48" i="42"/>
  <c r="R51" i="42" s="1"/>
  <c r="R53" i="42" s="1"/>
  <c r="R56" i="42" s="1"/>
  <c r="R59" i="42" s="1"/>
  <c r="Y53" i="36"/>
  <c r="Y56" i="36" s="1"/>
  <c r="Y59" i="36" s="1"/>
  <c r="M48" i="28"/>
  <c r="M51" i="28" s="1"/>
  <c r="M53" i="28" s="1"/>
  <c r="M56" i="28" s="1"/>
  <c r="M59" i="28" s="1"/>
  <c r="U48" i="28"/>
  <c r="U51" i="28" s="1"/>
  <c r="U53" i="28" s="1"/>
  <c r="U56" i="28" s="1"/>
  <c r="U59" i="28" s="1"/>
  <c r="Z48" i="13"/>
  <c r="X51" i="13"/>
  <c r="J48" i="40"/>
  <c r="J51" i="40" s="1"/>
  <c r="J53" i="40" s="1"/>
  <c r="J56" i="40" s="1"/>
  <c r="J59" i="40" s="1"/>
  <c r="R48" i="40"/>
  <c r="R51" i="40" s="1"/>
  <c r="R53" i="40" s="1"/>
  <c r="R56" i="40" s="1"/>
  <c r="R59" i="40" s="1"/>
  <c r="F48" i="33"/>
  <c r="F51" i="33" s="1"/>
  <c r="F53" i="33" s="1"/>
  <c r="F56" i="33" s="1"/>
  <c r="F59" i="33" s="1"/>
  <c r="N48" i="33"/>
  <c r="N51" i="33" s="1"/>
  <c r="N53" i="33" s="1"/>
  <c r="N56" i="33" s="1"/>
  <c r="N59" i="33" s="1"/>
  <c r="V48" i="33"/>
  <c r="V51" i="33" s="1"/>
  <c r="V53" i="33" s="1"/>
  <c r="V56" i="33" s="1"/>
  <c r="V59" i="33" s="1"/>
  <c r="J48" i="32"/>
  <c r="J51" i="32" s="1"/>
  <c r="J53" i="32" s="1"/>
  <c r="J56" i="32" s="1"/>
  <c r="J59" i="32" s="1"/>
  <c r="R48" i="32"/>
  <c r="R51" i="32" s="1"/>
  <c r="R53" i="32" s="1"/>
  <c r="R56" i="32" s="1"/>
  <c r="R59" i="32" s="1"/>
  <c r="Y48" i="23"/>
  <c r="Y51" i="23" s="1"/>
  <c r="Y53" i="23" s="1"/>
  <c r="Y56" i="23" s="1"/>
  <c r="Y59" i="23" s="1"/>
  <c r="Z47" i="23"/>
  <c r="X48" i="23"/>
  <c r="C48" i="39"/>
  <c r="C51" i="39" s="1"/>
  <c r="C53" i="39" s="1"/>
  <c r="C56" i="39" s="1"/>
  <c r="C59" i="39" s="1"/>
  <c r="K48" i="39"/>
  <c r="K51" i="39" s="1"/>
  <c r="K53" i="39" s="1"/>
  <c r="K56" i="39" s="1"/>
  <c r="K59" i="39" s="1"/>
  <c r="S48" i="39"/>
  <c r="S51" i="39" s="1"/>
  <c r="S53" i="39" s="1"/>
  <c r="S56" i="39" s="1"/>
  <c r="S59" i="39" s="1"/>
  <c r="AA48" i="39"/>
  <c r="AA51" i="39" s="1"/>
  <c r="AA53" i="39" s="1"/>
  <c r="AA56" i="39" s="1"/>
  <c r="AA59" i="39" s="1"/>
  <c r="D48" i="38"/>
  <c r="D51" i="38" s="1"/>
  <c r="D53" i="38" s="1"/>
  <c r="D56" i="38" s="1"/>
  <c r="D59" i="38" s="1"/>
  <c r="L48" i="38"/>
  <c r="L51" i="38" s="1"/>
  <c r="L53" i="38" s="1"/>
  <c r="L56" i="38" s="1"/>
  <c r="L59" i="38" s="1"/>
  <c r="T48" i="38"/>
  <c r="T51" i="38" s="1"/>
  <c r="T53" i="38" s="1"/>
  <c r="T56" i="38" s="1"/>
  <c r="T59" i="38" s="1"/>
  <c r="E48" i="37"/>
  <c r="E51" i="37" s="1"/>
  <c r="E53" i="37" s="1"/>
  <c r="E56" i="37" s="1"/>
  <c r="E59" i="37" s="1"/>
  <c r="M48" i="37"/>
  <c r="M51" i="37" s="1"/>
  <c r="M53" i="37" s="1"/>
  <c r="M56" i="37" s="1"/>
  <c r="M59" i="37" s="1"/>
  <c r="U48" i="37"/>
  <c r="U51" i="37" s="1"/>
  <c r="U53" i="37" s="1"/>
  <c r="U56" i="37" s="1"/>
  <c r="U59" i="37" s="1"/>
  <c r="F48" i="36"/>
  <c r="F51" i="36" s="1"/>
  <c r="F53" i="36" s="1"/>
  <c r="F56" i="36" s="1"/>
  <c r="F59" i="36" s="1"/>
  <c r="N48" i="36"/>
  <c r="N51" i="36" s="1"/>
  <c r="N53" i="36" s="1"/>
  <c r="N56" i="36" s="1"/>
  <c r="N59" i="36" s="1"/>
  <c r="V48" i="36"/>
  <c r="V51" i="36" s="1"/>
  <c r="V53" i="36" s="1"/>
  <c r="V56" i="36" s="1"/>
  <c r="V59" i="36" s="1"/>
  <c r="X48" i="34"/>
  <c r="Z32" i="34"/>
  <c r="X48" i="31"/>
  <c r="Z32" i="31"/>
  <c r="Z48" i="28"/>
  <c r="P48" i="23"/>
  <c r="P51" i="23" s="1"/>
  <c r="P53" i="23" s="1"/>
  <c r="P56" i="23" s="1"/>
  <c r="P59" i="23" s="1"/>
  <c r="X51" i="16"/>
  <c r="Z48" i="16"/>
  <c r="X51" i="27"/>
  <c r="X48" i="26"/>
  <c r="X48" i="25"/>
  <c r="AA48" i="15"/>
  <c r="AA51" i="15" s="1"/>
  <c r="AA53" i="15" s="1"/>
  <c r="AA56" i="15" s="1"/>
  <c r="AA59" i="15" s="1"/>
  <c r="Y48" i="2"/>
  <c r="Y51" i="2" s="1"/>
  <c r="Y53" i="2" s="1"/>
  <c r="Y56" i="2" s="1"/>
  <c r="Y59" i="2" s="1"/>
  <c r="Z47" i="2"/>
  <c r="J48" i="17"/>
  <c r="J51" i="17" s="1"/>
  <c r="J53" i="17" s="1"/>
  <c r="J56" i="17" s="1"/>
  <c r="J59" i="17" s="1"/>
  <c r="R48" i="17"/>
  <c r="R51" i="17" s="1"/>
  <c r="R53" i="17" s="1"/>
  <c r="R56" i="17" s="1"/>
  <c r="R59" i="17" s="1"/>
  <c r="I48" i="27"/>
  <c r="I51" i="27" s="1"/>
  <c r="I53" i="27" s="1"/>
  <c r="I56" i="27" s="1"/>
  <c r="I59" i="27" s="1"/>
  <c r="Q48" i="27"/>
  <c r="Q51" i="27" s="1"/>
  <c r="Q53" i="27" s="1"/>
  <c r="Q56" i="27" s="1"/>
  <c r="Q59" i="27" s="1"/>
  <c r="Y48" i="27"/>
  <c r="Y51" i="27" s="1"/>
  <c r="Y53" i="27" s="1"/>
  <c r="Y56" i="27" s="1"/>
  <c r="Y59" i="27" s="1"/>
  <c r="Z47" i="27"/>
  <c r="J48" i="26"/>
  <c r="J51" i="26" s="1"/>
  <c r="J53" i="26" s="1"/>
  <c r="J56" i="26" s="1"/>
  <c r="J59" i="26" s="1"/>
  <c r="R48" i="26"/>
  <c r="R51" i="26" s="1"/>
  <c r="R53" i="26" s="1"/>
  <c r="R56" i="26" s="1"/>
  <c r="R59" i="26" s="1"/>
  <c r="Z48" i="18"/>
  <c r="C48" i="25"/>
  <c r="C51" i="25" s="1"/>
  <c r="C53" i="25" s="1"/>
  <c r="C56" i="25" s="1"/>
  <c r="C59" i="25" s="1"/>
  <c r="K48" i="25"/>
  <c r="K51" i="25" s="1"/>
  <c r="K53" i="25" s="1"/>
  <c r="K56" i="25" s="1"/>
  <c r="K59" i="25" s="1"/>
  <c r="S48" i="25"/>
  <c r="S51" i="25" s="1"/>
  <c r="S53" i="25" s="1"/>
  <c r="S56" i="25" s="1"/>
  <c r="S59" i="25" s="1"/>
  <c r="AA48" i="25"/>
  <c r="AA51" i="25" s="1"/>
  <c r="AA53" i="25" s="1"/>
  <c r="AA56" i="25" s="1"/>
  <c r="AA59" i="25" s="1"/>
  <c r="D48" i="24"/>
  <c r="D51" i="24" s="1"/>
  <c r="D53" i="24" s="1"/>
  <c r="D56" i="24" s="1"/>
  <c r="D59" i="24" s="1"/>
  <c r="L48" i="24"/>
  <c r="L51" i="24" s="1"/>
  <c r="L53" i="24" s="1"/>
  <c r="L56" i="24" s="1"/>
  <c r="L59" i="24" s="1"/>
  <c r="T48" i="24"/>
  <c r="T51" i="24" s="1"/>
  <c r="T53" i="24" s="1"/>
  <c r="T56" i="24" s="1"/>
  <c r="T59" i="24" s="1"/>
  <c r="E48" i="23"/>
  <c r="E51" i="23" s="1"/>
  <c r="E53" i="23" s="1"/>
  <c r="E56" i="23" s="1"/>
  <c r="E59" i="23" s="1"/>
  <c r="M48" i="23"/>
  <c r="M51" i="23" s="1"/>
  <c r="M53" i="23" s="1"/>
  <c r="M56" i="23" s="1"/>
  <c r="M59" i="23" s="1"/>
  <c r="U48" i="23"/>
  <c r="U51" i="23" s="1"/>
  <c r="U53" i="23" s="1"/>
  <c r="U56" i="23" s="1"/>
  <c r="U59" i="23" s="1"/>
  <c r="X48" i="22"/>
  <c r="Z32" i="22"/>
  <c r="I48" i="18"/>
  <c r="I51" i="18" s="1"/>
  <c r="I53" i="18" s="1"/>
  <c r="I56" i="18" s="1"/>
  <c r="I59" i="18" s="1"/>
  <c r="Q48" i="18"/>
  <c r="Q51" i="18" s="1"/>
  <c r="Q53" i="18" s="1"/>
  <c r="Q56" i="18" s="1"/>
  <c r="Q59" i="18" s="1"/>
  <c r="X53" i="18"/>
  <c r="X51" i="17"/>
  <c r="Z48" i="17"/>
  <c r="X51" i="20"/>
  <c r="R48" i="16"/>
  <c r="R51" i="16" s="1"/>
  <c r="R53" i="16" s="1"/>
  <c r="R56" i="16" s="1"/>
  <c r="R59" i="16" s="1"/>
  <c r="X56" i="9"/>
  <c r="X51" i="8"/>
  <c r="X53" i="2"/>
  <c r="E48" i="16"/>
  <c r="E51" i="16" s="1"/>
  <c r="E53" i="16" s="1"/>
  <c r="E56" i="16" s="1"/>
  <c r="E59" i="16" s="1"/>
  <c r="S48" i="10"/>
  <c r="S51" i="10" s="1"/>
  <c r="S53" i="10" s="1"/>
  <c r="S56" i="10" s="1"/>
  <c r="S59" i="10" s="1"/>
  <c r="I48" i="20"/>
  <c r="I51" i="20" s="1"/>
  <c r="I53" i="20" s="1"/>
  <c r="I56" i="20" s="1"/>
  <c r="I59" i="20" s="1"/>
  <c r="Q48" i="20"/>
  <c r="Q51" i="20" s="1"/>
  <c r="Q53" i="20" s="1"/>
  <c r="Q56" i="20" s="1"/>
  <c r="Q59" i="20" s="1"/>
  <c r="Y48" i="20"/>
  <c r="Y51" i="20" s="1"/>
  <c r="Y53" i="20" s="1"/>
  <c r="Y56" i="20" s="1"/>
  <c r="Y59" i="20" s="1"/>
  <c r="Z47" i="20"/>
  <c r="X48" i="12"/>
  <c r="D48" i="10"/>
  <c r="D51" i="10" s="1"/>
  <c r="D53" i="10" s="1"/>
  <c r="D56" i="10" s="1"/>
  <c r="D59" i="10" s="1"/>
  <c r="T48" i="10"/>
  <c r="T51" i="10" s="1"/>
  <c r="T53" i="10" s="1"/>
  <c r="T56" i="10" s="1"/>
  <c r="T59" i="10" s="1"/>
  <c r="X48" i="14"/>
  <c r="Z32" i="14"/>
  <c r="X48" i="15"/>
  <c r="Z32" i="15"/>
  <c r="J48" i="12"/>
  <c r="J51" i="12" s="1"/>
  <c r="J53" i="12" s="1"/>
  <c r="J56" i="12" s="1"/>
  <c r="J59" i="12" s="1"/>
  <c r="R48" i="12"/>
  <c r="R51" i="12" s="1"/>
  <c r="R53" i="12" s="1"/>
  <c r="R56" i="12" s="1"/>
  <c r="R59" i="12" s="1"/>
  <c r="X48" i="10"/>
  <c r="Y48" i="9"/>
  <c r="Y51" i="9" s="1"/>
  <c r="Y53" i="9" s="1"/>
  <c r="Y56" i="9" s="1"/>
  <c r="Y59" i="9" s="1"/>
  <c r="Z32" i="7"/>
  <c r="X48" i="7"/>
  <c r="C48" i="11"/>
  <c r="C51" i="11" s="1"/>
  <c r="C53" i="11" s="1"/>
  <c r="C56" i="11" s="1"/>
  <c r="C59" i="11" s="1"/>
  <c r="K48" i="11"/>
  <c r="K51" i="11" s="1"/>
  <c r="K53" i="11" s="1"/>
  <c r="K56" i="11" s="1"/>
  <c r="K59" i="11" s="1"/>
  <c r="S48" i="11"/>
  <c r="S51" i="11" s="1"/>
  <c r="S53" i="11" s="1"/>
  <c r="S56" i="11" s="1"/>
  <c r="S59" i="11" s="1"/>
  <c r="AA48" i="11"/>
  <c r="AA51" i="11" s="1"/>
  <c r="AA53" i="11" s="1"/>
  <c r="AA56" i="11" s="1"/>
  <c r="AA59" i="11" s="1"/>
  <c r="X48" i="4"/>
  <c r="Z32" i="4"/>
  <c r="I48" i="3"/>
  <c r="I51" i="3" s="1"/>
  <c r="I53" i="3" s="1"/>
  <c r="I56" i="3" s="1"/>
  <c r="I59" i="3" s="1"/>
  <c r="Q48" i="3"/>
  <c r="Q51" i="3" s="1"/>
  <c r="Q53" i="3" s="1"/>
  <c r="Q56" i="3" s="1"/>
  <c r="Q59" i="3" s="1"/>
  <c r="Y48" i="3"/>
  <c r="Y51" i="3" s="1"/>
  <c r="Y53" i="3" s="1"/>
  <c r="Y56" i="3" s="1"/>
  <c r="Y59" i="3" s="1"/>
  <c r="X48" i="3"/>
  <c r="Z47" i="3"/>
  <c r="C48" i="3"/>
  <c r="C51" i="3" s="1"/>
  <c r="C53" i="3" s="1"/>
  <c r="C56" i="3" s="1"/>
  <c r="C59" i="3" s="1"/>
  <c r="K48" i="3"/>
  <c r="K51" i="3" s="1"/>
  <c r="K53" i="3" s="1"/>
  <c r="K56" i="3" s="1"/>
  <c r="K59" i="3" s="1"/>
  <c r="S48" i="3"/>
  <c r="S51" i="3" s="1"/>
  <c r="S53" i="3" s="1"/>
  <c r="S56" i="3" s="1"/>
  <c r="S59" i="3" s="1"/>
  <c r="AA48" i="3"/>
  <c r="AA51" i="3" s="1"/>
  <c r="AA53" i="3" s="1"/>
  <c r="AA56" i="3" s="1"/>
  <c r="AA59" i="3" s="1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AA48" i="7"/>
  <c r="AA51" i="7" s="1"/>
  <c r="AA53" i="7" s="1"/>
  <c r="AA56" i="7" s="1"/>
  <c r="AA59" i="7" s="1"/>
  <c r="H48" i="5"/>
  <c r="H51" i="5" s="1"/>
  <c r="H53" i="5" s="1"/>
  <c r="H56" i="5" s="1"/>
  <c r="H59" i="5" s="1"/>
  <c r="X48" i="5"/>
  <c r="J48" i="4"/>
  <c r="J51" i="4" s="1"/>
  <c r="J53" i="4" s="1"/>
  <c r="J56" i="4" s="1"/>
  <c r="J59" i="4" s="1"/>
  <c r="R48" i="4"/>
  <c r="R51" i="4" s="1"/>
  <c r="R53" i="4" s="1"/>
  <c r="R56" i="4" s="1"/>
  <c r="R59" i="4" s="1"/>
  <c r="C48" i="8"/>
  <c r="C51" i="8" s="1"/>
  <c r="C53" i="8" s="1"/>
  <c r="C56" i="8" s="1"/>
  <c r="C59" i="8" s="1"/>
  <c r="K48" i="8"/>
  <c r="K51" i="8" s="1"/>
  <c r="K53" i="8" s="1"/>
  <c r="K56" i="8" s="1"/>
  <c r="K59" i="8" s="1"/>
  <c r="S48" i="8"/>
  <c r="S51" i="8" s="1"/>
  <c r="S53" i="8" s="1"/>
  <c r="S56" i="8" s="1"/>
  <c r="S59" i="8" s="1"/>
  <c r="AA48" i="8"/>
  <c r="AA51" i="8" s="1"/>
  <c r="AA53" i="8" s="1"/>
  <c r="AA56" i="8" s="1"/>
  <c r="AA59" i="8" s="1"/>
  <c r="I48" i="5"/>
  <c r="I51" i="5" s="1"/>
  <c r="I53" i="5" s="1"/>
  <c r="I56" i="5" s="1"/>
  <c r="I59" i="5" s="1"/>
  <c r="Q48" i="5"/>
  <c r="Q51" i="5" s="1"/>
  <c r="Q53" i="5" s="1"/>
  <c r="Q56" i="5" s="1"/>
  <c r="Q59" i="5" s="1"/>
  <c r="Y48" i="5"/>
  <c r="Y51" i="5" s="1"/>
  <c r="Y53" i="5" s="1"/>
  <c r="Y56" i="5" s="1"/>
  <c r="Y59" i="5" s="1"/>
  <c r="Z47" i="5"/>
  <c r="Z48" i="2"/>
  <c r="X48" i="6"/>
  <c r="Z32" i="6"/>
  <c r="Z48" i="40" l="1"/>
  <c r="X51" i="40"/>
  <c r="X53" i="47"/>
  <c r="Z51" i="47"/>
  <c r="Z48" i="19"/>
  <c r="Z53" i="28"/>
  <c r="X51" i="36"/>
  <c r="Z48" i="36"/>
  <c r="Z48" i="27"/>
  <c r="Z59" i="28"/>
  <c r="Z51" i="1"/>
  <c r="X53" i="1"/>
  <c r="Z51" i="8"/>
  <c r="X53" i="8"/>
  <c r="Z48" i="7"/>
  <c r="X51" i="7"/>
  <c r="Z51" i="17"/>
  <c r="X53" i="17"/>
  <c r="Z48" i="9"/>
  <c r="X53" i="13"/>
  <c r="Z51" i="13"/>
  <c r="Z48" i="32"/>
  <c r="X51" i="32"/>
  <c r="Z51" i="52"/>
  <c r="X53" i="52"/>
  <c r="Z48" i="34"/>
  <c r="X51" i="34"/>
  <c r="X51" i="14"/>
  <c r="Z48" i="14"/>
  <c r="Z51" i="9"/>
  <c r="Z53" i="9"/>
  <c r="Z53" i="18"/>
  <c r="X56" i="18"/>
  <c r="Z48" i="44"/>
  <c r="X51" i="44"/>
  <c r="X51" i="29"/>
  <c r="Z48" i="29"/>
  <c r="Z48" i="51"/>
  <c r="X51" i="51"/>
  <c r="Z48" i="43"/>
  <c r="X51" i="43"/>
  <c r="Z48" i="6"/>
  <c r="X51" i="6"/>
  <c r="Z48" i="15"/>
  <c r="X51" i="15"/>
  <c r="Z51" i="27"/>
  <c r="X53" i="27"/>
  <c r="Z48" i="24"/>
  <c r="X51" i="24"/>
  <c r="Z51" i="48"/>
  <c r="X53" i="48"/>
  <c r="Z51" i="39"/>
  <c r="X53" i="39"/>
  <c r="X51" i="38"/>
  <c r="Z48" i="38"/>
  <c r="Z48" i="5"/>
  <c r="X51" i="5"/>
  <c r="X51" i="37"/>
  <c r="Z48" i="37"/>
  <c r="Z48" i="30"/>
  <c r="X51" i="30"/>
  <c r="X53" i="53"/>
  <c r="Z51" i="53"/>
  <c r="Z48" i="12"/>
  <c r="X51" i="12"/>
  <c r="Z51" i="19"/>
  <c r="X53" i="19"/>
  <c r="Z48" i="25"/>
  <c r="X51" i="25"/>
  <c r="X51" i="45"/>
  <c r="Z48" i="45"/>
  <c r="X56" i="46"/>
  <c r="Z53" i="46"/>
  <c r="X59" i="9"/>
  <c r="Z59" i="9" s="1"/>
  <c r="Z56" i="9"/>
  <c r="Z51" i="16"/>
  <c r="X53" i="16"/>
  <c r="X51" i="35"/>
  <c r="Z48" i="35"/>
  <c r="Z48" i="4"/>
  <c r="X51" i="4"/>
  <c r="Z48" i="10"/>
  <c r="X51" i="10"/>
  <c r="X51" i="50"/>
  <c r="Z48" i="50"/>
  <c r="Z48" i="54"/>
  <c r="X51" i="54"/>
  <c r="Z51" i="2"/>
  <c r="X53" i="20"/>
  <c r="Z51" i="20"/>
  <c r="X51" i="22"/>
  <c r="Z48" i="22"/>
  <c r="Z48" i="26"/>
  <c r="X51" i="26"/>
  <c r="Z51" i="11"/>
  <c r="X53" i="11"/>
  <c r="Z51" i="42"/>
  <c r="X53" i="42"/>
  <c r="X51" i="21"/>
  <c r="Z48" i="21"/>
  <c r="X51" i="55"/>
  <c r="Z48" i="55"/>
  <c r="X51" i="49"/>
  <c r="Z48" i="49"/>
  <c r="Z48" i="3"/>
  <c r="X51" i="3"/>
  <c r="Z53" i="2"/>
  <c r="X56" i="2"/>
  <c r="Z48" i="20"/>
  <c r="X51" i="31"/>
  <c r="Z48" i="31"/>
  <c r="X51" i="23"/>
  <c r="Z48" i="23"/>
  <c r="Z48" i="33"/>
  <c r="X51" i="33"/>
  <c r="X53" i="41"/>
  <c r="Z51" i="41"/>
  <c r="X53" i="36" l="1"/>
  <c r="Z51" i="36"/>
  <c r="X56" i="1"/>
  <c r="Z53" i="1"/>
  <c r="Z53" i="47"/>
  <c r="X56" i="47"/>
  <c r="Z51" i="40"/>
  <c r="X53" i="40"/>
  <c r="Z53" i="41"/>
  <c r="X56" i="41"/>
  <c r="Z51" i="12"/>
  <c r="X53" i="12"/>
  <c r="X59" i="18"/>
  <c r="Z59" i="18" s="1"/>
  <c r="Z56" i="18"/>
  <c r="Z53" i="20"/>
  <c r="X56" i="20"/>
  <c r="X53" i="6"/>
  <c r="Z51" i="6"/>
  <c r="X53" i="34"/>
  <c r="Z51" i="34"/>
  <c r="Z51" i="5"/>
  <c r="X53" i="5"/>
  <c r="X53" i="10"/>
  <c r="Z51" i="10"/>
  <c r="X53" i="29"/>
  <c r="Z51" i="29"/>
  <c r="X53" i="14"/>
  <c r="Z51" i="14"/>
  <c r="Z53" i="13"/>
  <c r="X56" i="13"/>
  <c r="X53" i="31"/>
  <c r="Z51" i="31"/>
  <c r="Z53" i="11"/>
  <c r="X56" i="11"/>
  <c r="X56" i="19"/>
  <c r="Z53" i="19"/>
  <c r="Z53" i="48"/>
  <c r="X56" i="48"/>
  <c r="X53" i="44"/>
  <c r="Z51" i="44"/>
  <c r="Z51" i="49"/>
  <c r="X53" i="49"/>
  <c r="X53" i="54"/>
  <c r="Z51" i="54"/>
  <c r="Z51" i="4"/>
  <c r="X53" i="4"/>
  <c r="X53" i="37"/>
  <c r="Z51" i="37"/>
  <c r="Z53" i="17"/>
  <c r="X56" i="17"/>
  <c r="Z56" i="2"/>
  <c r="X59" i="2"/>
  <c r="Z59" i="2" s="1"/>
  <c r="X59" i="46"/>
  <c r="Z59" i="46" s="1"/>
  <c r="Z56" i="46"/>
  <c r="Z51" i="43"/>
  <c r="X53" i="43"/>
  <c r="X56" i="52"/>
  <c r="Z53" i="52"/>
  <c r="Z51" i="33"/>
  <c r="X53" i="33"/>
  <c r="Z51" i="50"/>
  <c r="X53" i="50"/>
  <c r="X53" i="35"/>
  <c r="Z51" i="35"/>
  <c r="X53" i="45"/>
  <c r="Z51" i="45"/>
  <c r="X56" i="27"/>
  <c r="Z53" i="27"/>
  <c r="X53" i="51"/>
  <c r="Z51" i="51"/>
  <c r="Z51" i="32"/>
  <c r="X53" i="32"/>
  <c r="X53" i="21"/>
  <c r="Z51" i="21"/>
  <c r="X53" i="22"/>
  <c r="Z51" i="22"/>
  <c r="X56" i="16"/>
  <c r="Z53" i="16"/>
  <c r="X56" i="53"/>
  <c r="Z53" i="53"/>
  <c r="X53" i="38"/>
  <c r="Z51" i="38"/>
  <c r="X56" i="8"/>
  <c r="Z53" i="8"/>
  <c r="X53" i="26"/>
  <c r="Z51" i="26"/>
  <c r="X53" i="24"/>
  <c r="Z51" i="24"/>
  <c r="X53" i="55"/>
  <c r="Z51" i="55"/>
  <c r="X53" i="7"/>
  <c r="Z51" i="7"/>
  <c r="Z51" i="3"/>
  <c r="X53" i="3"/>
  <c r="X53" i="23"/>
  <c r="Z51" i="23"/>
  <c r="Z53" i="42"/>
  <c r="X56" i="42"/>
  <c r="Z51" i="25"/>
  <c r="X53" i="25"/>
  <c r="X53" i="30"/>
  <c r="Z51" i="30"/>
  <c r="Z53" i="39"/>
  <c r="X56" i="39"/>
  <c r="X53" i="15"/>
  <c r="Z51" i="15"/>
  <c r="Z56" i="47" l="1"/>
  <c r="X59" i="47"/>
  <c r="Z59" i="47" s="1"/>
  <c r="X56" i="36"/>
  <c r="Z53" i="36"/>
  <c r="X56" i="40"/>
  <c r="Z53" i="40"/>
  <c r="X59" i="1"/>
  <c r="Z59" i="1" s="1"/>
  <c r="Z56" i="1"/>
  <c r="Z53" i="4"/>
  <c r="X56" i="4"/>
  <c r="Z56" i="13"/>
  <c r="X59" i="13"/>
  <c r="Z59" i="13" s="1"/>
  <c r="X56" i="30"/>
  <c r="Z53" i="30"/>
  <c r="X56" i="26"/>
  <c r="Z53" i="26"/>
  <c r="X59" i="16"/>
  <c r="Z59" i="16" s="1"/>
  <c r="Z56" i="16"/>
  <c r="Z53" i="51"/>
  <c r="X56" i="51"/>
  <c r="X56" i="25"/>
  <c r="Z53" i="25"/>
  <c r="X56" i="33"/>
  <c r="Z53" i="33"/>
  <c r="Z53" i="5"/>
  <c r="X56" i="5"/>
  <c r="Z53" i="22"/>
  <c r="X56" i="22"/>
  <c r="X56" i="54"/>
  <c r="Z53" i="54"/>
  <c r="Z53" i="34"/>
  <c r="X56" i="34"/>
  <c r="X59" i="42"/>
  <c r="Z59" i="42" s="1"/>
  <c r="Z56" i="42"/>
  <c r="Z56" i="17"/>
  <c r="X59" i="17"/>
  <c r="Z59" i="17" s="1"/>
  <c r="Z53" i="49"/>
  <c r="X56" i="49"/>
  <c r="Z56" i="11"/>
  <c r="X59" i="11"/>
  <c r="Z59" i="11" s="1"/>
  <c r="X56" i="12"/>
  <c r="Z53" i="12"/>
  <c r="Z53" i="15"/>
  <c r="X56" i="15"/>
  <c r="Z53" i="55"/>
  <c r="X56" i="55"/>
  <c r="Z53" i="38"/>
  <c r="X56" i="38"/>
  <c r="Z53" i="21"/>
  <c r="X56" i="21"/>
  <c r="X56" i="45"/>
  <c r="Z53" i="45"/>
  <c r="X59" i="52"/>
  <c r="Z59" i="52" s="1"/>
  <c r="Z56" i="52"/>
  <c r="Z53" i="29"/>
  <c r="X56" i="29"/>
  <c r="X56" i="6"/>
  <c r="Z53" i="6"/>
  <c r="X56" i="50"/>
  <c r="Z53" i="50"/>
  <c r="Z53" i="7"/>
  <c r="X56" i="7"/>
  <c r="X59" i="27"/>
  <c r="Z59" i="27" s="1"/>
  <c r="Z56" i="27"/>
  <c r="X59" i="19"/>
  <c r="Z59" i="19" s="1"/>
  <c r="Z56" i="19"/>
  <c r="Z53" i="14"/>
  <c r="X56" i="14"/>
  <c r="X59" i="39"/>
  <c r="Z59" i="39" s="1"/>
  <c r="Z56" i="39"/>
  <c r="Z53" i="32"/>
  <c r="X56" i="32"/>
  <c r="X56" i="43"/>
  <c r="Z53" i="43"/>
  <c r="X59" i="20"/>
  <c r="Z59" i="20" s="1"/>
  <c r="Z56" i="20"/>
  <c r="X59" i="41"/>
  <c r="Z59" i="41" s="1"/>
  <c r="Z56" i="41"/>
  <c r="Z53" i="3"/>
  <c r="X56" i="3"/>
  <c r="Z56" i="48"/>
  <c r="X59" i="48"/>
  <c r="Z59" i="48" s="1"/>
  <c r="X59" i="8"/>
  <c r="Z59" i="8" s="1"/>
  <c r="Z56" i="8"/>
  <c r="Z53" i="23"/>
  <c r="X56" i="23"/>
  <c r="Z53" i="24"/>
  <c r="X56" i="24"/>
  <c r="Z56" i="53"/>
  <c r="X59" i="53"/>
  <c r="Z59" i="53" s="1"/>
  <c r="X56" i="35"/>
  <c r="Z53" i="35"/>
  <c r="Z53" i="37"/>
  <c r="X56" i="37"/>
  <c r="Z53" i="44"/>
  <c r="X56" i="44"/>
  <c r="Z53" i="31"/>
  <c r="X56" i="31"/>
  <c r="X56" i="10"/>
  <c r="Z53" i="10"/>
  <c r="X59" i="40" l="1"/>
  <c r="Z59" i="40" s="1"/>
  <c r="Z56" i="40"/>
  <c r="Z56" i="36"/>
  <c r="X59" i="36"/>
  <c r="Z59" i="36" s="1"/>
  <c r="Z56" i="44"/>
  <c r="X59" i="44"/>
  <c r="Z59" i="44" s="1"/>
  <c r="X59" i="32"/>
  <c r="Z59" i="32" s="1"/>
  <c r="Z56" i="32"/>
  <c r="Z56" i="34"/>
  <c r="X59" i="34"/>
  <c r="Z59" i="34" s="1"/>
  <c r="X59" i="33"/>
  <c r="Z59" i="33" s="1"/>
  <c r="Z56" i="33"/>
  <c r="Z56" i="26"/>
  <c r="X59" i="26"/>
  <c r="Z59" i="26" s="1"/>
  <c r="Z56" i="37"/>
  <c r="X59" i="37"/>
  <c r="Z59" i="37" s="1"/>
  <c r="Z56" i="23"/>
  <c r="X59" i="23"/>
  <c r="Z59" i="23" s="1"/>
  <c r="X59" i="7"/>
  <c r="Z59" i="7" s="1"/>
  <c r="Z56" i="7"/>
  <c r="X59" i="55"/>
  <c r="Z59" i="55" s="1"/>
  <c r="Z56" i="55"/>
  <c r="X59" i="49"/>
  <c r="Z59" i="49" s="1"/>
  <c r="Z56" i="49"/>
  <c r="Z56" i="3"/>
  <c r="X59" i="3"/>
  <c r="Z59" i="3" s="1"/>
  <c r="Z56" i="38"/>
  <c r="X59" i="38"/>
  <c r="Z59" i="38" s="1"/>
  <c r="Z56" i="54"/>
  <c r="X59" i="54"/>
  <c r="Z59" i="54" s="1"/>
  <c r="Z56" i="30"/>
  <c r="X59" i="30"/>
  <c r="Z59" i="30" s="1"/>
  <c r="X59" i="14"/>
  <c r="Z59" i="14" s="1"/>
  <c r="Z56" i="14"/>
  <c r="X59" i="10"/>
  <c r="Z59" i="10" s="1"/>
  <c r="Z56" i="10"/>
  <c r="X59" i="35"/>
  <c r="Z59" i="35" s="1"/>
  <c r="Z56" i="35"/>
  <c r="X59" i="50"/>
  <c r="Z59" i="50" s="1"/>
  <c r="Z56" i="50"/>
  <c r="X59" i="45"/>
  <c r="Z59" i="45" s="1"/>
  <c r="Z56" i="45"/>
  <c r="X59" i="24"/>
  <c r="Z59" i="24" s="1"/>
  <c r="Z56" i="24"/>
  <c r="Z56" i="25"/>
  <c r="X59" i="25"/>
  <c r="Z59" i="25" s="1"/>
  <c r="X59" i="15"/>
  <c r="Z59" i="15" s="1"/>
  <c r="Z56" i="15"/>
  <c r="Z56" i="22"/>
  <c r="X59" i="22"/>
  <c r="Z59" i="22" s="1"/>
  <c r="X59" i="51"/>
  <c r="Z59" i="51" s="1"/>
  <c r="Z56" i="51"/>
  <c r="X59" i="31"/>
  <c r="Z59" i="31" s="1"/>
  <c r="Z56" i="31"/>
  <c r="X59" i="21"/>
  <c r="Z59" i="21" s="1"/>
  <c r="Z56" i="21"/>
  <c r="X59" i="5"/>
  <c r="Z59" i="5" s="1"/>
  <c r="Z56" i="5"/>
  <c r="Z56" i="4"/>
  <c r="X59" i="4"/>
  <c r="Z59" i="4" s="1"/>
  <c r="Z56" i="29"/>
  <c r="X59" i="29"/>
  <c r="Z59" i="29" s="1"/>
  <c r="Z56" i="43"/>
  <c r="X59" i="43"/>
  <c r="Z59" i="43" s="1"/>
  <c r="X59" i="6"/>
  <c r="Z59" i="6" s="1"/>
  <c r="Z56" i="6"/>
  <c r="X59" i="12"/>
  <c r="Z59" i="12" s="1"/>
  <c r="Z56" i="12"/>
</calcChain>
</file>

<file path=xl/sharedStrings.xml><?xml version="1.0" encoding="utf-8"?>
<sst xmlns="http://schemas.openxmlformats.org/spreadsheetml/2006/main" count="7975" uniqueCount="140">
  <si>
    <t>Kwazulu-Natal: eThekwini (ETH) - Table C4 Quarterly Budgeted Financial Performance ( Energy sources  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</si>
  <si>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</si>
  <si>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</si>
  <si>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</si>
  <si>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</si>
  <si>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</si>
  <si>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</si>
  <si>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</si>
  <si>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</si>
  <si>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</si>
  <si>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</si>
  <si>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</si>
  <si>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</si>
  <si>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</si>
  <si>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</si>
  <si>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</si>
  <si>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</si>
  <si>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</si>
  <si>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</si>
  <si>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</si>
  <si>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</si>
  <si>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</si>
  <si>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</si>
  <si>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</si>
  <si>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</si>
  <si>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</si>
  <si>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</si>
  <si>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</si>
  <si>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</si>
  <si>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</si>
  <si>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</si>
  <si>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</si>
  <si>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</si>
  <si>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</si>
  <si>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</si>
  <si>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</si>
  <si>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</si>
  <si>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</si>
  <si>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</si>
  <si>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</si>
  <si>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</si>
  <si>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</si>
  <si>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</si>
  <si>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</si>
  <si>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</si>
  <si>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</si>
  <si>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</si>
  <si>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</si>
  <si>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</si>
  <si>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</si>
  <si>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</si>
  <si>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</si>
  <si>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</si>
  <si>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</si>
  <si>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</si>
  <si>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</si>
  <si>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</si>
  <si>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</si>
  <si>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</si>
  <si>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</si>
  <si>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</si>
  <si>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</si>
  <si>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</si>
  <si>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</si>
  <si>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</si>
  <si>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</si>
  <si>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</si>
  <si>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</si>
  <si>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</si>
  <si>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</si>
  <si>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</si>
  <si>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</si>
  <si>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</si>
  <si>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</si>
  <si>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</si>
  <si>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</si>
  <si>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</si>
  <si>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</si>
  <si>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</si>
  <si>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</si>
  <si>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</si>
  <si>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</si>
  <si>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</si>
  <si>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</si>
  <si>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</si>
  <si>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Kwazulu-Natal: Umdoni (KZN212) - Table C4 Quarterly Budgeted Financial Performance ( Energy sources                                     ) for 3rd Quarter ended 31 March 2024 (Figures Finalised as at 2024/04/26)</t>
  </si>
  <si>
    <t>Kwazulu-Natal: Umzumbe (KZN213) - Table C4 Quarterly Budgeted Financial Performance ( Energy sources                                     ) for 3rd Quarter ended 31 March 2024 (Figures Finalised as at 2024/04/26)</t>
  </si>
  <si>
    <t>Kwazulu-Natal: uMuziwabantu (KZN214) - Table C4 Quarterly Budgeted Financial Performance ( Energy sources                                     ) for 3rd Quarter ended 31 March 2024 (Figures Finalised as at 2024/04/26)</t>
  </si>
  <si>
    <t>Kwazulu-Natal: Ray Nkonyeni (KZN216) - Table C4 Quarterly Budgeted Financial Performance ( Energy sources                                     ) for 3rd Quarter ended 31 March 2024 (Figures Finalised as at 2024/04/26)</t>
  </si>
  <si>
    <t>Kwazulu-Natal: Ugu (DC21) - Table C4 Quarterly Budgeted Financial Performance ( Energy sources                                     ) for 3rd Quarter ended 31 March 2024 (Figures Finalised as at 2024/04/26)</t>
  </si>
  <si>
    <t>Kwazulu-Natal: uMshwathi (KZN221) - Table C4 Quarterly Budgeted Financial Performance ( Energy sources                                     ) for 3rd Quarter ended 31 March 2024 (Figures Finalised as at 2024/04/26)</t>
  </si>
  <si>
    <t>Kwazulu-Natal: uMngeni (KZN222) - Table C4 Quarterly Budgeted Financial Performance ( Energy sources                                     ) for 3rd Quarter ended 31 March 2024 (Figures Finalised as at 2024/04/26)</t>
  </si>
  <si>
    <t>Kwazulu-Natal: Mpofana (KZN223) - Table C4 Quarterly Budgeted Financial Performance ( Energy sources                                     ) for 3rd Quarter ended 31 March 2024 (Figures Finalised as at 2024/04/26)</t>
  </si>
  <si>
    <t>Kwazulu-Natal: Impendle (KZN224) - Table C4 Quarterly Budgeted Financial Performance ( Energy sources                                     ) for 3rd Quarter ended 31 March 2024 (Figures Finalised as at 2024/04/26)</t>
  </si>
  <si>
    <t>Kwazulu-Natal: Msunduzi (KZN225) - Table C4 Quarterly Budgeted Financial Performance ( Energy sources                                     ) for 3rd Quarter ended 31 March 2024 (Figures Finalised as at 2024/04/26)</t>
  </si>
  <si>
    <t>Kwazulu-Natal: Mkhambathini (KZN226) - Table C4 Quarterly Budgeted Financial Performance ( Energy sources                                     ) for 3rd Quarter ended 31 March 2024 (Figures Finalised as at 2024/04/26)</t>
  </si>
  <si>
    <t>Kwazulu-Natal: Richmond (KZN227) - Table C4 Quarterly Budgeted Financial Performance ( Energy sources                                     ) for 3rd Quarter ended 31 March 2024 (Figures Finalised as at 2024/04/26)</t>
  </si>
  <si>
    <t>Kwazulu-Natal: uMgungundlovu (DC22) - Table C4 Quarterly Budgeted Financial Performance ( Energy sources                                     ) for 3rd Quarter ended 31 March 2024 (Figures Finalised as at 2024/04/26)</t>
  </si>
  <si>
    <t>Kwazulu-Natal: Okhahlamba (KZN235) - Table C4 Quarterly Budgeted Financial Performance ( Energy sources                                     ) for 3rd Quarter ended 31 March 2024 (Figures Finalised as at 2024/04/26)</t>
  </si>
  <si>
    <t>Kwazulu-Natal: Inkosi Langalibalele (KZN237) - Table C4 Quarterly Budgeted Financial Performance ( Energy sources                                     ) for 3rd Quarter ended 31 March 2024 (Figures Finalised as at 2024/04/26)</t>
  </si>
  <si>
    <t>Kwazulu-Natal: Alfred Duma (KZN238) - Table C4 Quarterly Budgeted Financial Performance ( Energy sources                                     ) for 3rd Quarter ended 31 March 2024 (Figures Finalised as at 2024/04/26)</t>
  </si>
  <si>
    <t>Kwazulu-Natal: Uthukela (DC23) - Table C4 Quarterly Budgeted Financial Performance ( Energy sources                                     ) for 3rd Quarter ended 31 March 2024 (Figures Finalised as at 2024/04/26)</t>
  </si>
  <si>
    <t>Kwazulu-Natal: Endumeni (KZN241) - Table C4 Quarterly Budgeted Financial Performance ( Energy sources                                     ) for 3rd Quarter ended 31 March 2024 (Figures Finalised as at 2024/04/26)</t>
  </si>
  <si>
    <t>Kwazulu-Natal: Nquthu (KZN242) - Table C4 Quarterly Budgeted Financial Performance ( Energy sources                                     ) for 3rd Quarter ended 31 March 2024 (Figures Finalised as at 2024/04/26)</t>
  </si>
  <si>
    <t>Kwazulu-Natal: Msinga (KZN244) - Table C4 Quarterly Budgeted Financial Performance ( Energy sources                                     ) for 3rd Quarter ended 31 March 2024 (Figures Finalised as at 2024/04/26)</t>
  </si>
  <si>
    <t>Kwazulu-Natal: Umvoti (KZN245) - Table C4 Quarterly Budgeted Financial Performance ( Energy sources                                     ) for 3rd Quarter ended 31 March 2024 (Figures Finalised as at 2024/04/26)</t>
  </si>
  <si>
    <t>Kwazulu-Natal: Umzinyathi (DC24) - Table C4 Quarterly Budgeted Financial Performance ( Energy sources                                     ) for 3rd Quarter ended 31 March 2024 (Figures Finalised as at 2024/04/26)</t>
  </si>
  <si>
    <t>Kwazulu-Natal: Newcastle (KZN252) - Table C4 Quarterly Budgeted Financial Performance ( Energy sources                                     ) for 3rd Quarter ended 31 March 2024 (Figures Finalised as at 2024/04/26)</t>
  </si>
  <si>
    <t>Kwazulu-Natal: Emadlangeni (KZN253) - Table C4 Quarterly Budgeted Financial Performance ( Energy sources                                     ) for 3rd Quarter ended 31 March 2024 (Figures Finalised as at 2024/04/26)</t>
  </si>
  <si>
    <t>Kwazulu-Natal: Dannhauser (KZN254) - Table C4 Quarterly Budgeted Financial Performance ( Energy sources                                     ) for 3rd Quarter ended 31 March 2024 (Figures Finalised as at 2024/04/26)</t>
  </si>
  <si>
    <t>Kwazulu-Natal: Amajuba (DC25) - Table C4 Quarterly Budgeted Financial Performance ( Energy sources                                     ) for 3rd Quarter ended 31 March 2024 (Figures Finalised as at 2024/04/26)</t>
  </si>
  <si>
    <t>Kwazulu-Natal: eDumbe (KZN261) - Table C4 Quarterly Budgeted Financial Performance ( Energy sources                                     ) for 3rd Quarter ended 31 March 2024 (Figures Finalised as at 2024/04/26)</t>
  </si>
  <si>
    <t>Kwazulu-Natal: uPhongolo (KZN262) - Table C4 Quarterly Budgeted Financial Performance ( Energy sources                                     ) for 3rd Quarter ended 31 March 2024 (Figures Finalised as at 2024/04/26)</t>
  </si>
  <si>
    <t>Kwazulu-Natal: Abaqulusi (KZN263) - Table C4 Quarterly Budgeted Financial Performance ( Energy sources                                     ) for 3rd Quarter ended 31 March 2024 (Figures Finalised as at 2024/04/26)</t>
  </si>
  <si>
    <t>Kwazulu-Natal: Nongoma (KZN265) - Table C4 Quarterly Budgeted Financial Performance ( Energy sources                                     ) for 3rd Quarter ended 31 March 2024 (Figures Finalised as at 2024/04/26)</t>
  </si>
  <si>
    <t>Kwazulu-Natal: Ulundi (KZN266) - Table C4 Quarterly Budgeted Financial Performance ( Energy sources                                     ) for 3rd Quarter ended 31 March 2024 (Figures Finalised as at 2024/04/26)</t>
  </si>
  <si>
    <t>Kwazulu-Natal: Zululand (DC26) - Table C4 Quarterly Budgeted Financial Performance ( Energy sources                                     ) for 3rd Quarter ended 31 March 2024 (Figures Finalised as at 2024/04/26)</t>
  </si>
  <si>
    <t>Kwazulu-Natal: Umhlabuyalingana (KZN271) - Table C4 Quarterly Budgeted Financial Performance ( Energy sources                                     ) for 3rd Quarter ended 31 March 2024 (Figures Finalised as at 2024/04/26)</t>
  </si>
  <si>
    <t>Kwazulu-Natal: Jozini (KZN272) - Table C4 Quarterly Budgeted Financial Performance ( Energy sources                                     ) for 3rd Quarter ended 31 March 2024 (Figures Finalised as at 2024/04/26)</t>
  </si>
  <si>
    <t>Kwazulu-Natal: Mtubatuba (KZN275) - Table C4 Quarterly Budgeted Financial Performance ( Energy sources                                     ) for 3rd Quarter ended 31 March 2024 (Figures Finalised as at 2024/04/26)</t>
  </si>
  <si>
    <t>Kwazulu-Natal: Hlabisa Big Five (KZN276) - Table C4 Quarterly Budgeted Financial Performance ( Energy sources                                     ) for 3rd Quarter ended 31 March 2024 (Figures Finalised as at 2024/04/26)</t>
  </si>
  <si>
    <t>Kwazulu-Natal: Umkhanyakude (DC27) - Table C4 Quarterly Budgeted Financial Performance ( Energy sources                                     ) for 3rd Quarter ended 31 March 2024 (Figures Finalised as at 2024/04/26)</t>
  </si>
  <si>
    <t>Kwazulu-Natal: Mfolozi (KZN281) - Table C4 Quarterly Budgeted Financial Performance ( Energy sources                                     ) for 3rd Quarter ended 31 March 2024 (Figures Finalised as at 2024/04/26)</t>
  </si>
  <si>
    <t>Kwazulu-Natal: uMhlathuze (KZN282) - Table C4 Quarterly Budgeted Financial Performance ( Energy sources                                     ) for 3rd Quarter ended 31 March 2024 (Figures Finalised as at 2024/04/26)</t>
  </si>
  <si>
    <t>Kwazulu-Natal: uMlalazi (KZN284) - Table C4 Quarterly Budgeted Financial Performance ( Energy sources                                     ) for 3rd Quarter ended 31 March 2024 (Figures Finalised as at 2024/04/26)</t>
  </si>
  <si>
    <t>Kwazulu-Natal: Mthonjaneni (KZN285) - Table C4 Quarterly Budgeted Financial Performance ( Energy sources                                     ) for 3rd Quarter ended 31 March 2024 (Figures Finalised as at 2024/04/26)</t>
  </si>
  <si>
    <t>Kwazulu-Natal: Nkandla (KZN286) - Table C4 Quarterly Budgeted Financial Performance ( Energy sources                                     ) for 3rd Quarter ended 31 March 2024 (Figures Finalised as at 2024/04/26)</t>
  </si>
  <si>
    <t>Kwazulu-Natal: King Cetshwayo (DC28) - Table C4 Quarterly Budgeted Financial Performance ( Energy sources                                     ) for 3rd Quarter ended 31 March 2024 (Figures Finalised as at 2024/04/26)</t>
  </si>
  <si>
    <t>Kwazulu-Natal: Mandeni (KZN291) - Table C4 Quarterly Budgeted Financial Performance ( Energy sources                                     ) for 3rd Quarter ended 31 March 2024 (Figures Finalised as at 2024/04/26)</t>
  </si>
  <si>
    <t>Kwazulu-Natal: KwaDukuza (KZN292) - Table C4 Quarterly Budgeted Financial Performance ( Energy sources                                     ) for 3rd Quarter ended 31 March 2024 (Figures Finalised as at 2024/04/26)</t>
  </si>
  <si>
    <t>Kwazulu-Natal: Ndwedwe (KZN293) - Table C4 Quarterly Budgeted Financial Performance ( Energy sources                                     ) for 3rd Quarter ended 31 March 2024 (Figures Finalised as at 2024/04/26)</t>
  </si>
  <si>
    <t>Kwazulu-Natal: Maphumulo (KZN294) - Table C4 Quarterly Budgeted Financial Performance ( Energy sources                                     ) for 3rd Quarter ended 31 March 2024 (Figures Finalised as at 2024/04/26)</t>
  </si>
  <si>
    <t>Kwazulu-Natal: iLembe (DC29) - Table C4 Quarterly Budgeted Financial Performance ( Energy sources                                     ) for 3rd Quarter ended 31 March 2024 (Figures Finalised as at 2024/04/26)</t>
  </si>
  <si>
    <t>Kwazulu-Natal: Greater Kokstad (KZN433) - Table C4 Quarterly Budgeted Financial Performance ( Energy sources                                     ) for 3rd Quarter ended 31 March 2024 (Figures Finalised as at 2024/04/26)</t>
  </si>
  <si>
    <t>Kwazulu-Natal: Ubuhlebezwe (KZN434) - Table C4 Quarterly Budgeted Financial Performance ( Energy sources                                     ) for 3rd Quarter ended 31 March 2024 (Figures Finalised as at 2024/04/26)</t>
  </si>
  <si>
    <t>Kwazulu-Natal: Umzimkhulu (KZN435) - Table C4 Quarterly Budgeted Financial Performance ( Energy sources                                     ) for 3rd Quarter ended 31 March 2024 (Figures Finalised as at 2024/04/26)</t>
  </si>
  <si>
    <t>Kwazulu-Natal: Dr Nkosazana Dlamini Zuma (KZN436) - Table C4 Quarterly Budgeted Financial Performance ( Energy sources                                     ) for 3rd Quarter ended 31 March 2024 (Figures Finalised as at 2024/04/26)</t>
  </si>
  <si>
    <t>Kwazulu-Natal: Harry Gwala (DC43) - Table C4 Quarterly Budgeted Financial Performance ( Energy sources                                     ) for 3rd Quarter ended 31 March 2024 (Figures Finalised as at 2024/04/26)</t>
  </si>
  <si>
    <t>Summary - Table C4 Quarterly Budgeted Financial Performance ( Energy sources        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</si>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</sst>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4" xfId="0" applyFont="1" applyBorder="1" applyProtection="1"/>
    <xf numFmtId="0" fontId="4" fillId="0" borderId="3" xfId="0" applyFont="1" applyBorder="1" applyAlignment="1" applyProtection="1">
      <alignment horizontal="center"/>
    </xf>
    <xf numFmtId="0" fontId="3" fillId="0" borderId="15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4" fillId="0" borderId="16" xfId="0" applyFont="1" applyBorder="1" applyAlignment="1" applyProtection="1">
      <alignment horizontal="center"/>
    </xf>
    <xf numFmtId="0" fontId="4" fillId="0" borderId="17" xfId="0" applyFont="1" applyBorder="1" applyProtection="1"/>
    <xf numFmtId="0" fontId="4" fillId="0" borderId="18" xfId="0" applyFont="1" applyBorder="1" applyProtection="1"/>
    <xf numFmtId="0" fontId="4" fillId="0" borderId="16" xfId="0" applyFont="1" applyBorder="1" applyProtection="1"/>
    <xf numFmtId="0" fontId="4" fillId="0" borderId="14" xfId="0" applyFont="1" applyBorder="1" applyAlignment="1" applyProtection="1">
      <alignment horizontal="left" indent="1"/>
    </xf>
    <xf numFmtId="167" fontId="4" fillId="0" borderId="17" xfId="0" applyNumberFormat="1" applyFont="1" applyBorder="1" applyProtection="1"/>
    <xf numFmtId="167" fontId="4" fillId="0" borderId="18" xfId="0" applyNumberFormat="1" applyFont="1" applyBorder="1" applyProtection="1"/>
    <xf numFmtId="167" fontId="4" fillId="0" borderId="16" xfId="0" applyNumberFormat="1" applyFont="1" applyBorder="1" applyProtection="1"/>
    <xf numFmtId="166" fontId="4" fillId="0" borderId="16" xfId="0" applyNumberFormat="1" applyFont="1" applyBorder="1" applyProtection="1"/>
    <xf numFmtId="0" fontId="3" fillId="0" borderId="14" xfId="0" applyFont="1" applyBorder="1" applyAlignment="1" applyProtection="1">
      <alignment horizontal="left"/>
    </xf>
    <xf numFmtId="0" fontId="4" fillId="0" borderId="14" xfId="0" applyFont="1" applyBorder="1" applyAlignment="1" applyProtection="1">
      <alignment horizontal="left"/>
    </xf>
    <xf numFmtId="167" fontId="4" fillId="0" borderId="19" xfId="0" applyNumberFormat="1" applyFont="1" applyBorder="1" applyProtection="1"/>
    <xf numFmtId="0" fontId="3" fillId="0" borderId="20" xfId="0" applyFont="1" applyBorder="1" applyAlignment="1" applyProtection="1">
      <alignment horizontal="left" vertical="top"/>
    </xf>
    <xf numFmtId="0" fontId="3" fillId="0" borderId="21" xfId="0" applyFont="1" applyBorder="1" applyAlignment="1" applyProtection="1">
      <alignment horizontal="center" vertical="top"/>
    </xf>
    <xf numFmtId="167" fontId="3" fillId="0" borderId="22" xfId="0" applyNumberFormat="1" applyFont="1" applyBorder="1" applyAlignment="1" applyProtection="1">
      <alignment vertical="top"/>
    </xf>
    <xf numFmtId="167" fontId="3" fillId="0" borderId="23" xfId="0" applyNumberFormat="1" applyFont="1" applyBorder="1" applyAlignment="1" applyProtection="1">
      <alignment vertical="top"/>
    </xf>
    <xf numFmtId="167" fontId="3" fillId="0" borderId="21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4" fillId="0" borderId="17" xfId="0" applyNumberFormat="1" applyFont="1" applyBorder="1" applyProtection="1"/>
    <xf numFmtId="165" fontId="4" fillId="0" borderId="18" xfId="0" applyNumberFormat="1" applyFont="1" applyBorder="1" applyProtection="1"/>
    <xf numFmtId="165" fontId="4" fillId="0" borderId="16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0" fontId="3" fillId="0" borderId="20" xfId="0" applyFont="1" applyBorder="1" applyAlignment="1" applyProtection="1">
      <alignment vertical="top"/>
    </xf>
    <xf numFmtId="0" fontId="3" fillId="0" borderId="16" xfId="0" applyFont="1" applyBorder="1" applyAlignment="1" applyProtection="1">
      <alignment horizontal="center"/>
    </xf>
    <xf numFmtId="167" fontId="3" fillId="0" borderId="17" xfId="0" applyNumberFormat="1" applyFont="1" applyBorder="1" applyProtection="1"/>
    <xf numFmtId="167" fontId="3" fillId="0" borderId="18" xfId="0" applyNumberFormat="1" applyFont="1" applyBorder="1" applyProtection="1"/>
    <xf numFmtId="167" fontId="3" fillId="0" borderId="16" xfId="0" applyNumberFormat="1" applyFont="1" applyBorder="1" applyProtection="1"/>
    <xf numFmtId="166" fontId="3" fillId="0" borderId="16" xfId="0" applyNumberFormat="1" applyFont="1" applyBorder="1" applyProtection="1"/>
    <xf numFmtId="0" fontId="4" fillId="0" borderId="14" xfId="0" applyFont="1" applyBorder="1" applyAlignment="1" applyProtection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 applyProtection="1">
      <alignment horizontal="left" wrapText="1"/>
    </xf>
    <xf numFmtId="167" fontId="3" fillId="0" borderId="24" xfId="0" applyNumberFormat="1" applyFont="1" applyBorder="1" applyAlignment="1" applyProtection="1">
      <alignment vertical="top"/>
    </xf>
    <xf numFmtId="167" fontId="3" fillId="0" borderId="25" xfId="0" applyNumberFormat="1" applyFont="1" applyBorder="1" applyAlignment="1" applyProtection="1">
      <alignment vertical="top"/>
    </xf>
    <xf numFmtId="167" fontId="3" fillId="0" borderId="26" xfId="0" applyNumberFormat="1" applyFont="1" applyBorder="1" applyAlignment="1" applyProtection="1">
      <alignment vertical="top"/>
    </xf>
    <xf numFmtId="166" fontId="3" fillId="0" borderId="26" xfId="0" applyNumberFormat="1" applyFont="1" applyBorder="1" applyAlignment="1" applyProtection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 applyProtection="1">
      <alignment wrapText="1"/>
    </xf>
    <xf numFmtId="167" fontId="3" fillId="0" borderId="24" xfId="0" applyNumberFormat="1" applyFont="1" applyBorder="1" applyProtection="1"/>
    <xf numFmtId="167" fontId="3" fillId="0" borderId="25" xfId="0" applyNumberFormat="1" applyFont="1" applyBorder="1" applyProtection="1"/>
    <xf numFmtId="167" fontId="3" fillId="0" borderId="26" xfId="0" applyNumberFormat="1" applyFont="1" applyBorder="1" applyProtection="1"/>
    <xf numFmtId="166" fontId="3" fillId="0" borderId="26" xfId="0" applyNumberFormat="1" applyFont="1" applyBorder="1" applyProtection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 applyProtection="1"/>
    <xf numFmtId="0" fontId="3" fillId="0" borderId="12" xfId="0" applyFont="1" applyBorder="1" applyAlignment="1" applyProtection="1">
      <alignment horizontal="center"/>
    </xf>
    <xf numFmtId="167" fontId="3" fillId="0" borderId="13" xfId="0" applyNumberFormat="1" applyFont="1" applyBorder="1" applyProtection="1"/>
    <xf numFmtId="167" fontId="3" fillId="0" borderId="11" xfId="0" applyNumberFormat="1" applyFont="1" applyBorder="1" applyProtection="1"/>
    <xf numFmtId="167" fontId="3" fillId="0" borderId="12" xfId="0" applyNumberFormat="1" applyFont="1" applyBorder="1" applyProtection="1"/>
    <xf numFmtId="166" fontId="3" fillId="0" borderId="12" xfId="0" applyNumberFormat="1" applyFont="1" applyBorder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15571611783</v>
      </c>
      <c r="D6" s="20"/>
      <c r="E6" s="21">
        <v>18257739680</v>
      </c>
      <c r="F6" s="22">
        <v>18257739680</v>
      </c>
      <c r="G6" s="22">
        <v>1440444632</v>
      </c>
      <c r="H6" s="22">
        <v>1726957238</v>
      </c>
      <c r="I6" s="22">
        <v>1479119294</v>
      </c>
      <c r="J6" s="22">
        <v>4646521164</v>
      </c>
      <c r="K6" s="22">
        <v>1298232535</v>
      </c>
      <c r="L6" s="22">
        <v>1423320596</v>
      </c>
      <c r="M6" s="22">
        <v>1381435706</v>
      </c>
      <c r="N6" s="22">
        <v>4102988837</v>
      </c>
      <c r="O6" s="22">
        <v>1117337558</v>
      </c>
      <c r="P6" s="22">
        <v>1480638330</v>
      </c>
      <c r="Q6" s="22">
        <v>1446368191</v>
      </c>
      <c r="R6" s="22">
        <v>4044344079</v>
      </c>
      <c r="S6" s="22"/>
      <c r="T6" s="22"/>
      <c r="U6" s="22"/>
      <c r="V6" s="22"/>
      <c r="W6" s="22">
        <v>12793854080</v>
      </c>
      <c r="X6" s="22">
        <v>13365466517</v>
      </c>
      <c r="Y6" s="22">
        <v>-571612437</v>
      </c>
      <c r="Z6" s="23">
        <v>-4.2767862705947923</v>
      </c>
      <c r="AA6" s="20">
        <v>18257739680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12114873</v>
      </c>
      <c r="D10" s="20"/>
      <c r="E10" s="21">
        <v>18071020</v>
      </c>
      <c r="F10" s="22">
        <v>18071020</v>
      </c>
      <c r="G10" s="22">
        <v>876848</v>
      </c>
      <c r="H10" s="22">
        <v>666456</v>
      </c>
      <c r="I10" s="22">
        <v>993984</v>
      </c>
      <c r="J10" s="22">
        <v>2537288</v>
      </c>
      <c r="K10" s="22">
        <v>2843628</v>
      </c>
      <c r="L10" s="22">
        <v>976591</v>
      </c>
      <c r="M10" s="22">
        <v>1109390</v>
      </c>
      <c r="N10" s="22">
        <v>4929609</v>
      </c>
      <c r="O10" s="22">
        <v>494384</v>
      </c>
      <c r="P10" s="22">
        <v>2356785</v>
      </c>
      <c r="Q10" s="22">
        <v>-4829580</v>
      </c>
      <c r="R10" s="22">
        <v>-1978411</v>
      </c>
      <c r="S10" s="22"/>
      <c r="T10" s="22"/>
      <c r="U10" s="22"/>
      <c r="V10" s="22"/>
      <c r="W10" s="22">
        <v>5488486</v>
      </c>
      <c r="X10" s="22">
        <v>14305996</v>
      </c>
      <c r="Y10" s="22">
        <v>-8817510</v>
      </c>
      <c r="Z10" s="23">
        <v>-61.635065464858229</v>
      </c>
      <c r="AA10" s="20">
        <v>18071020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230150656</v>
      </c>
      <c r="D13" s="20"/>
      <c r="E13" s="21">
        <v>215484000</v>
      </c>
      <c r="F13" s="22">
        <v>215484000</v>
      </c>
      <c r="G13" s="22">
        <v>24663240</v>
      </c>
      <c r="H13" s="22">
        <v>25307836</v>
      </c>
      <c r="I13" s="22">
        <v>26721076</v>
      </c>
      <c r="J13" s="22">
        <v>76692152</v>
      </c>
      <c r="K13" s="22">
        <v>24969689</v>
      </c>
      <c r="L13" s="22">
        <v>26680348</v>
      </c>
      <c r="M13" s="22">
        <v>24851150</v>
      </c>
      <c r="N13" s="22">
        <v>76501187</v>
      </c>
      <c r="O13" s="22">
        <v>26954306</v>
      </c>
      <c r="P13" s="22">
        <v>24713018</v>
      </c>
      <c r="Q13" s="22">
        <v>27212824</v>
      </c>
      <c r="R13" s="22">
        <v>78880148</v>
      </c>
      <c r="S13" s="22"/>
      <c r="T13" s="22"/>
      <c r="U13" s="22"/>
      <c r="V13" s="22"/>
      <c r="W13" s="22">
        <v>232073487</v>
      </c>
      <c r="X13" s="22">
        <v>161613000</v>
      </c>
      <c r="Y13" s="22">
        <v>70460487</v>
      </c>
      <c r="Z13" s="23">
        <v>43.598279222587294</v>
      </c>
      <c r="AA13" s="20">
        <v>215484000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-482857</v>
      </c>
      <c r="D17" s="20"/>
      <c r="E17" s="21">
        <v>509770</v>
      </c>
      <c r="F17" s="22">
        <v>509770</v>
      </c>
      <c r="G17" s="22">
        <v>41164</v>
      </c>
      <c r="H17" s="22">
        <v>41164</v>
      </c>
      <c r="I17" s="22">
        <v>38622</v>
      </c>
      <c r="J17" s="22">
        <v>120950</v>
      </c>
      <c r="K17" s="22">
        <v>36996</v>
      </c>
      <c r="L17" s="22">
        <v>-163657</v>
      </c>
      <c r="M17" s="22">
        <v>8564</v>
      </c>
      <c r="N17" s="22">
        <v>-118097</v>
      </c>
      <c r="O17" s="22">
        <v>870250</v>
      </c>
      <c r="P17" s="22">
        <v>8564</v>
      </c>
      <c r="Q17" s="22">
        <v>8564</v>
      </c>
      <c r="R17" s="22">
        <v>887378</v>
      </c>
      <c r="S17" s="22"/>
      <c r="T17" s="22"/>
      <c r="U17" s="22"/>
      <c r="V17" s="22"/>
      <c r="W17" s="22">
        <v>890231</v>
      </c>
      <c r="X17" s="22">
        <v>381573</v>
      </c>
      <c r="Y17" s="22">
        <v>508658</v>
      </c>
      <c r="Z17" s="23">
        <v>133.30555359000769</v>
      </c>
      <c r="AA17" s="20">
        <v>509770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3641972</v>
      </c>
      <c r="D19" s="20"/>
      <c r="E19" s="21">
        <v>2757290</v>
      </c>
      <c r="F19" s="22">
        <v>2757290</v>
      </c>
      <c r="G19" s="22">
        <v>895305</v>
      </c>
      <c r="H19" s="22">
        <v>1183648</v>
      </c>
      <c r="I19" s="22">
        <v>78363</v>
      </c>
      <c r="J19" s="22">
        <v>2157316</v>
      </c>
      <c r="K19" s="22">
        <v>388300</v>
      </c>
      <c r="L19" s="22">
        <v>1074472</v>
      </c>
      <c r="M19" s="22">
        <v>48257</v>
      </c>
      <c r="N19" s="22">
        <v>1511029</v>
      </c>
      <c r="O19" s="22">
        <v>4196599</v>
      </c>
      <c r="P19" s="22">
        <v>29921</v>
      </c>
      <c r="Q19" s="22">
        <v>4863847</v>
      </c>
      <c r="R19" s="22">
        <v>9090367</v>
      </c>
      <c r="S19" s="22"/>
      <c r="T19" s="22"/>
      <c r="U19" s="22"/>
      <c r="V19" s="22"/>
      <c r="W19" s="22">
        <v>12758712</v>
      </c>
      <c r="X19" s="22">
        <v>2067966</v>
      </c>
      <c r="Y19" s="22">
        <v>10690746</v>
      </c>
      <c r="Z19" s="23">
        <v>516.96913779046656</v>
      </c>
      <c r="AA19" s="20">
        <v>2757290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340325855</v>
      </c>
      <c r="D25" s="20"/>
      <c r="E25" s="21">
        <v>353269600</v>
      </c>
      <c r="F25" s="22">
        <v>353269600</v>
      </c>
      <c r="G25" s="22"/>
      <c r="H25" s="22">
        <v>147195654</v>
      </c>
      <c r="I25" s="22"/>
      <c r="J25" s="22">
        <v>147195654</v>
      </c>
      <c r="K25" s="22"/>
      <c r="L25" s="22"/>
      <c r="M25" s="22"/>
      <c r="N25" s="22"/>
      <c r="O25" s="22">
        <v>117756507</v>
      </c>
      <c r="P25" s="22"/>
      <c r="Q25" s="22"/>
      <c r="R25" s="22">
        <v>117756507</v>
      </c>
      <c r="S25" s="22"/>
      <c r="T25" s="22"/>
      <c r="U25" s="22"/>
      <c r="V25" s="22"/>
      <c r="W25" s="22">
        <v>264952161</v>
      </c>
      <c r="X25" s="22">
        <v>253362455</v>
      </c>
      <c r="Y25" s="22">
        <v>11589706</v>
      </c>
      <c r="Z25" s="23">
        <v>4.5743581068473622</v>
      </c>
      <c r="AA25" s="20">
        <v>353269600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12038</v>
      </c>
      <c r="D29" s="20"/>
      <c r="E29" s="21"/>
      <c r="F29" s="22"/>
      <c r="G29" s="22"/>
      <c r="H29" s="22"/>
      <c r="I29" s="22"/>
      <c r="J29" s="22"/>
      <c r="K29" s="22">
        <v>15244</v>
      </c>
      <c r="L29" s="22"/>
      <c r="M29" s="22"/>
      <c r="N29" s="22">
        <v>15244</v>
      </c>
      <c r="O29" s="22"/>
      <c r="P29" s="22"/>
      <c r="Q29" s="22"/>
      <c r="R29" s="22"/>
      <c r="S29" s="22"/>
      <c r="T29" s="22"/>
      <c r="U29" s="22"/>
      <c r="V29" s="22"/>
      <c r="W29" s="22">
        <v>15244</v>
      </c>
      <c r="X29" s="22"/>
      <c r="Y29" s="22">
        <v>15244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50964607</v>
      </c>
      <c r="D30" s="20"/>
      <c r="E30" s="21">
        <v>61725840</v>
      </c>
      <c r="F30" s="22">
        <v>61725840</v>
      </c>
      <c r="G30" s="22">
        <v>4116</v>
      </c>
      <c r="H30" s="22"/>
      <c r="I30" s="22"/>
      <c r="J30" s="22">
        <v>4116</v>
      </c>
      <c r="K30" s="22">
        <v>349453</v>
      </c>
      <c r="L30" s="22"/>
      <c r="M30" s="22"/>
      <c r="N30" s="22">
        <v>349453</v>
      </c>
      <c r="O30" s="22"/>
      <c r="P30" s="22">
        <v>2026031</v>
      </c>
      <c r="Q30" s="22">
        <v>451130</v>
      </c>
      <c r="R30" s="22">
        <v>2477161</v>
      </c>
      <c r="S30" s="22"/>
      <c r="T30" s="22"/>
      <c r="U30" s="22"/>
      <c r="V30" s="22"/>
      <c r="W30" s="22">
        <v>2830730</v>
      </c>
      <c r="X30" s="22">
        <v>46294380</v>
      </c>
      <c r="Y30" s="22">
        <v>-43463650</v>
      </c>
      <c r="Z30" s="23">
        <v>-93.885370103239325</v>
      </c>
      <c r="AA30" s="20">
        <v>61725840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16208338927</v>
      </c>
      <c r="D32" s="29">
        <f t="shared" ref="D32:Y32" si="0">SUM(D6:D31)</f>
        <v>0</v>
      </c>
      <c r="E32" s="30">
        <f t="shared" si="0"/>
        <v>18909557200</v>
      </c>
      <c r="F32" s="31">
        <f t="shared" si="0"/>
        <v>18909557200</v>
      </c>
      <c r="G32" s="31">
        <f t="shared" si="0"/>
        <v>1466925305</v>
      </c>
      <c r="H32" s="31">
        <f t="shared" si="0"/>
        <v>1901351996</v>
      </c>
      <c r="I32" s="31">
        <f t="shared" si="0"/>
        <v>1506951339</v>
      </c>
      <c r="J32" s="31">
        <f t="shared" si="0"/>
        <v>4875228640</v>
      </c>
      <c r="K32" s="31">
        <f t="shared" si="0"/>
        <v>1326835845</v>
      </c>
      <c r="L32" s="31">
        <f t="shared" si="0"/>
        <v>1451888350</v>
      </c>
      <c r="M32" s="31">
        <f t="shared" si="0"/>
        <v>1407453067</v>
      </c>
      <c r="N32" s="31">
        <f t="shared" si="0"/>
        <v>4186177262</v>
      </c>
      <c r="O32" s="31">
        <f t="shared" si="0"/>
        <v>1267609604</v>
      </c>
      <c r="P32" s="31">
        <f t="shared" si="0"/>
        <v>1509772649</v>
      </c>
      <c r="Q32" s="31">
        <f t="shared" si="0"/>
        <v>1474074976</v>
      </c>
      <c r="R32" s="31">
        <f t="shared" si="0"/>
        <v>4251457229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13312863131</v>
      </c>
      <c r="X32" s="31">
        <f t="shared" si="0"/>
        <v>13843491887</v>
      </c>
      <c r="Y32" s="31">
        <f t="shared" si="0"/>
        <v>-530628756</v>
      </c>
      <c r="Z32" s="32">
        <f>+IF(X32&lt;&gt;0,+(Y32/X32)*100,0)</f>
        <v>-3.8330557082804897</v>
      </c>
      <c r="AA32" s="29">
        <f>SUM(AA6:AA31)</f>
        <v>18909557200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1378298736</v>
      </c>
      <c r="D34" s="20"/>
      <c r="E34" s="21">
        <v>1461510290</v>
      </c>
      <c r="F34" s="22">
        <v>1414982587</v>
      </c>
      <c r="G34" s="22">
        <v>112218802</v>
      </c>
      <c r="H34" s="22">
        <v>101826734</v>
      </c>
      <c r="I34" s="22">
        <v>121462011</v>
      </c>
      <c r="J34" s="22">
        <v>335507547</v>
      </c>
      <c r="K34" s="22">
        <v>119968588</v>
      </c>
      <c r="L34" s="22">
        <v>175575139</v>
      </c>
      <c r="M34" s="22">
        <v>119376969</v>
      </c>
      <c r="N34" s="22">
        <v>414920696</v>
      </c>
      <c r="O34" s="22">
        <v>117268086</v>
      </c>
      <c r="P34" s="22">
        <v>115325059</v>
      </c>
      <c r="Q34" s="22">
        <v>114281149</v>
      </c>
      <c r="R34" s="22">
        <v>346874294</v>
      </c>
      <c r="S34" s="22"/>
      <c r="T34" s="22"/>
      <c r="U34" s="22"/>
      <c r="V34" s="22"/>
      <c r="W34" s="22">
        <v>1097302537</v>
      </c>
      <c r="X34" s="22">
        <v>977585833</v>
      </c>
      <c r="Y34" s="22">
        <v>119716704</v>
      </c>
      <c r="Z34" s="23">
        <v>12.246157826634544</v>
      </c>
      <c r="AA34" s="20">
        <v>1414982587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12740253177</v>
      </c>
      <c r="D36" s="20"/>
      <c r="E36" s="21">
        <v>15147654570</v>
      </c>
      <c r="F36" s="22">
        <v>14827654570</v>
      </c>
      <c r="G36" s="22">
        <v>1785983949</v>
      </c>
      <c r="H36" s="22">
        <v>1786020297</v>
      </c>
      <c r="I36" s="22">
        <v>905242089</v>
      </c>
      <c r="J36" s="22">
        <v>4477246335</v>
      </c>
      <c r="K36" s="22">
        <v>1213590044</v>
      </c>
      <c r="L36" s="22">
        <v>1056974737</v>
      </c>
      <c r="M36" s="22">
        <v>1038122345</v>
      </c>
      <c r="N36" s="22">
        <v>3308687126</v>
      </c>
      <c r="O36" s="22">
        <v>962451753</v>
      </c>
      <c r="P36" s="22">
        <v>1084412000</v>
      </c>
      <c r="Q36" s="22">
        <v>1084364730</v>
      </c>
      <c r="R36" s="22">
        <v>3131228483</v>
      </c>
      <c r="S36" s="22"/>
      <c r="T36" s="22"/>
      <c r="U36" s="22"/>
      <c r="V36" s="22"/>
      <c r="W36" s="22">
        <v>10917161944</v>
      </c>
      <c r="X36" s="22">
        <v>11483691259</v>
      </c>
      <c r="Y36" s="22">
        <v>-566529315</v>
      </c>
      <c r="Z36" s="23">
        <v>-4.9333380898410999</v>
      </c>
      <c r="AA36" s="20">
        <v>14827654570</v>
      </c>
    </row>
    <row r="37" spans="1:27" ht="13.5" x14ac:dyDescent="0.25">
      <c r="A37" s="19" t="s">
        <v>63</v>
      </c>
      <c r="B37" s="15" t="s">
        <v>32</v>
      </c>
      <c r="C37" s="20">
        <v>939849074</v>
      </c>
      <c r="D37" s="20"/>
      <c r="E37" s="21">
        <v>375797080</v>
      </c>
      <c r="F37" s="22">
        <v>631379060</v>
      </c>
      <c r="G37" s="22">
        <v>62816720</v>
      </c>
      <c r="H37" s="22">
        <v>59678014</v>
      </c>
      <c r="I37" s="22">
        <v>26228376</v>
      </c>
      <c r="J37" s="22">
        <v>148723110</v>
      </c>
      <c r="K37" s="22">
        <v>78780285</v>
      </c>
      <c r="L37" s="22">
        <v>80226202</v>
      </c>
      <c r="M37" s="22">
        <v>7438998</v>
      </c>
      <c r="N37" s="22">
        <v>166445485</v>
      </c>
      <c r="O37" s="22">
        <v>47997848</v>
      </c>
      <c r="P37" s="22">
        <v>52157492</v>
      </c>
      <c r="Q37" s="22">
        <v>27867048</v>
      </c>
      <c r="R37" s="22">
        <v>128022388</v>
      </c>
      <c r="S37" s="22"/>
      <c r="T37" s="22"/>
      <c r="U37" s="22"/>
      <c r="V37" s="22"/>
      <c r="W37" s="22">
        <v>443190983</v>
      </c>
      <c r="X37" s="22">
        <v>599698801</v>
      </c>
      <c r="Y37" s="22">
        <v>-156507818</v>
      </c>
      <c r="Z37" s="23">
        <v>-26.097737353988808</v>
      </c>
      <c r="AA37" s="20">
        <v>631379060</v>
      </c>
    </row>
    <row r="38" spans="1:27" ht="13.5" x14ac:dyDescent="0.25">
      <c r="A38" s="19" t="s">
        <v>64</v>
      </c>
      <c r="B38" s="15" t="s">
        <v>32</v>
      </c>
      <c r="C38" s="20">
        <v>523471366</v>
      </c>
      <c r="D38" s="20"/>
      <c r="E38" s="21">
        <v>377186350</v>
      </c>
      <c r="F38" s="22">
        <v>222785437</v>
      </c>
      <c r="G38" s="22">
        <v>32263865</v>
      </c>
      <c r="H38" s="22">
        <v>32263865</v>
      </c>
      <c r="I38" s="22">
        <v>32263865</v>
      </c>
      <c r="J38" s="22">
        <v>96791595</v>
      </c>
      <c r="K38" s="22">
        <v>32263865</v>
      </c>
      <c r="L38" s="22">
        <v>32263865</v>
      </c>
      <c r="M38" s="22">
        <v>32263865</v>
      </c>
      <c r="N38" s="22">
        <v>96791595</v>
      </c>
      <c r="O38" s="22">
        <v>32263865</v>
      </c>
      <c r="P38" s="22">
        <v>-122137048</v>
      </c>
      <c r="Q38" s="22">
        <v>32263865</v>
      </c>
      <c r="R38" s="22">
        <v>-57609318</v>
      </c>
      <c r="S38" s="22"/>
      <c r="T38" s="22"/>
      <c r="U38" s="22"/>
      <c r="V38" s="22"/>
      <c r="W38" s="22">
        <v>135973872</v>
      </c>
      <c r="X38" s="22">
        <v>135973872</v>
      </c>
      <c r="Y38" s="22"/>
      <c r="Z38" s="23"/>
      <c r="AA38" s="20">
        <v>222785437</v>
      </c>
    </row>
    <row r="39" spans="1:27" ht="13.5" x14ac:dyDescent="0.25">
      <c r="A39" s="19" t="s">
        <v>65</v>
      </c>
      <c r="B39" s="15" t="s">
        <v>32</v>
      </c>
      <c r="C39" s="20">
        <v>353910217</v>
      </c>
      <c r="D39" s="20"/>
      <c r="E39" s="21">
        <v>433779200</v>
      </c>
      <c r="F39" s="22">
        <v>433779200</v>
      </c>
      <c r="G39" s="22">
        <v>33067887</v>
      </c>
      <c r="H39" s="22">
        <v>33067887</v>
      </c>
      <c r="I39" s="22">
        <v>24593429</v>
      </c>
      <c r="J39" s="22">
        <v>90729203</v>
      </c>
      <c r="K39" s="22">
        <v>29724640</v>
      </c>
      <c r="L39" s="22">
        <v>29714160</v>
      </c>
      <c r="M39" s="22">
        <v>30005425</v>
      </c>
      <c r="N39" s="22">
        <v>89444225</v>
      </c>
      <c r="O39" s="22">
        <v>29736397</v>
      </c>
      <c r="P39" s="22">
        <v>29701776</v>
      </c>
      <c r="Q39" s="22">
        <v>32514644</v>
      </c>
      <c r="R39" s="22">
        <v>91952817</v>
      </c>
      <c r="S39" s="22"/>
      <c r="T39" s="22"/>
      <c r="U39" s="22"/>
      <c r="V39" s="22"/>
      <c r="W39" s="22">
        <v>272126245</v>
      </c>
      <c r="X39" s="22">
        <v>325321353</v>
      </c>
      <c r="Y39" s="22">
        <v>-53195108</v>
      </c>
      <c r="Z39" s="23">
        <v>-16.35155747062198</v>
      </c>
      <c r="AA39" s="20">
        <v>433779200</v>
      </c>
    </row>
    <row r="40" spans="1:27" ht="13.5" x14ac:dyDescent="0.25">
      <c r="A40" s="19" t="s">
        <v>40</v>
      </c>
      <c r="B40" s="15" t="s">
        <v>32</v>
      </c>
      <c r="C40" s="20">
        <v>142537936</v>
      </c>
      <c r="D40" s="20"/>
      <c r="E40" s="21">
        <v>152301150</v>
      </c>
      <c r="F40" s="22">
        <v>152301150</v>
      </c>
      <c r="G40" s="22">
        <v>11275023</v>
      </c>
      <c r="H40" s="22">
        <v>15550046</v>
      </c>
      <c r="I40" s="22">
        <v>12967634</v>
      </c>
      <c r="J40" s="22">
        <v>39792703</v>
      </c>
      <c r="K40" s="22">
        <v>13399888</v>
      </c>
      <c r="L40" s="22">
        <v>12967634</v>
      </c>
      <c r="M40" s="22">
        <v>13326676</v>
      </c>
      <c r="N40" s="22">
        <v>39694198</v>
      </c>
      <c r="O40" s="22">
        <v>12831276</v>
      </c>
      <c r="P40" s="22">
        <v>11961688</v>
      </c>
      <c r="Q40" s="22">
        <v>12786633</v>
      </c>
      <c r="R40" s="22">
        <v>37579597</v>
      </c>
      <c r="S40" s="22"/>
      <c r="T40" s="22"/>
      <c r="U40" s="22"/>
      <c r="V40" s="22"/>
      <c r="W40" s="22">
        <v>117066498</v>
      </c>
      <c r="X40" s="22">
        <v>98970703</v>
      </c>
      <c r="Y40" s="22">
        <v>18095795</v>
      </c>
      <c r="Z40" s="23">
        <v>18.28399157678005</v>
      </c>
      <c r="AA40" s="20">
        <v>152301150</v>
      </c>
    </row>
    <row r="41" spans="1:27" ht="13.5" x14ac:dyDescent="0.25">
      <c r="A41" s="19" t="s">
        <v>66</v>
      </c>
      <c r="B41" s="15" t="s">
        <v>32</v>
      </c>
      <c r="C41" s="20">
        <v>709621866</v>
      </c>
      <c r="D41" s="20"/>
      <c r="E41" s="21">
        <v>692449000</v>
      </c>
      <c r="F41" s="22">
        <v>866037640</v>
      </c>
      <c r="G41" s="22">
        <v>44169086</v>
      </c>
      <c r="H41" s="22">
        <v>63864340</v>
      </c>
      <c r="I41" s="22">
        <v>75331365</v>
      </c>
      <c r="J41" s="22">
        <v>183364791</v>
      </c>
      <c r="K41" s="22">
        <v>85321295</v>
      </c>
      <c r="L41" s="22">
        <v>82078184</v>
      </c>
      <c r="M41" s="22">
        <v>71834573</v>
      </c>
      <c r="N41" s="22">
        <v>239234052</v>
      </c>
      <c r="O41" s="22">
        <v>68632424</v>
      </c>
      <c r="P41" s="22">
        <v>81387931</v>
      </c>
      <c r="Q41" s="22">
        <v>27096433</v>
      </c>
      <c r="R41" s="22">
        <v>177116788</v>
      </c>
      <c r="S41" s="22"/>
      <c r="T41" s="22"/>
      <c r="U41" s="22"/>
      <c r="V41" s="22"/>
      <c r="W41" s="22">
        <v>599715631</v>
      </c>
      <c r="X41" s="22">
        <v>685845539</v>
      </c>
      <c r="Y41" s="22">
        <v>-86129908</v>
      </c>
      <c r="Z41" s="23">
        <v>-12.558207803696162</v>
      </c>
      <c r="AA41" s="20">
        <v>866037640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>
        <v>154400913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381492</v>
      </c>
      <c r="R43" s="22">
        <v>381492</v>
      </c>
      <c r="S43" s="22"/>
      <c r="T43" s="22"/>
      <c r="U43" s="22"/>
      <c r="V43" s="22"/>
      <c r="W43" s="22">
        <v>381492</v>
      </c>
      <c r="X43" s="22">
        <v>154400913</v>
      </c>
      <c r="Y43" s="22">
        <v>-154019421</v>
      </c>
      <c r="Z43" s="23">
        <v>-99.752921150148893</v>
      </c>
      <c r="AA43" s="20">
        <v>154400913</v>
      </c>
    </row>
    <row r="44" spans="1:27" ht="13.5" x14ac:dyDescent="0.25">
      <c r="A44" s="19" t="s">
        <v>69</v>
      </c>
      <c r="B44" s="15" t="s">
        <v>32</v>
      </c>
      <c r="C44" s="20">
        <v>73579137</v>
      </c>
      <c r="D44" s="20"/>
      <c r="E44" s="21">
        <v>97647470</v>
      </c>
      <c r="F44" s="22">
        <v>93429250</v>
      </c>
      <c r="G44" s="22">
        <v>4718004</v>
      </c>
      <c r="H44" s="22">
        <v>6869812</v>
      </c>
      <c r="I44" s="22">
        <v>8280949</v>
      </c>
      <c r="J44" s="22">
        <v>19868765</v>
      </c>
      <c r="K44" s="22">
        <v>7387387</v>
      </c>
      <c r="L44" s="22">
        <v>6527169</v>
      </c>
      <c r="M44" s="22">
        <v>5772267</v>
      </c>
      <c r="N44" s="22">
        <v>19686823</v>
      </c>
      <c r="O44" s="22">
        <v>4968467</v>
      </c>
      <c r="P44" s="22">
        <v>6102673</v>
      </c>
      <c r="Q44" s="22">
        <v>3052502</v>
      </c>
      <c r="R44" s="22">
        <v>14123642</v>
      </c>
      <c r="S44" s="22"/>
      <c r="T44" s="22"/>
      <c r="U44" s="22"/>
      <c r="V44" s="22"/>
      <c r="W44" s="22">
        <v>53679230</v>
      </c>
      <c r="X44" s="22">
        <v>67516608</v>
      </c>
      <c r="Y44" s="22">
        <v>-13837378</v>
      </c>
      <c r="Z44" s="23">
        <v>-20.494776633328499</v>
      </c>
      <c r="AA44" s="20">
        <v>93429250</v>
      </c>
    </row>
    <row r="45" spans="1:27" ht="13.5" x14ac:dyDescent="0.25">
      <c r="A45" s="19" t="s">
        <v>70</v>
      </c>
      <c r="B45" s="15" t="s">
        <v>32</v>
      </c>
      <c r="C45" s="20">
        <v>5236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54683115</v>
      </c>
      <c r="D46" s="20"/>
      <c r="E46" s="21">
        <v>61641580</v>
      </c>
      <c r="F46" s="22">
        <v>61641580</v>
      </c>
      <c r="G46" s="22">
        <v>55502</v>
      </c>
      <c r="H46" s="22">
        <v>40668</v>
      </c>
      <c r="I46" s="22">
        <v>-45249</v>
      </c>
      <c r="J46" s="22">
        <v>50921</v>
      </c>
      <c r="K46" s="22">
        <v>-141386</v>
      </c>
      <c r="L46" s="22">
        <v>-71589</v>
      </c>
      <c r="M46" s="22">
        <v>-45179</v>
      </c>
      <c r="N46" s="22">
        <v>-258154</v>
      </c>
      <c r="O46" s="22">
        <v>194468</v>
      </c>
      <c r="P46" s="22">
        <v>1880877</v>
      </c>
      <c r="Q46" s="22">
        <v>538964</v>
      </c>
      <c r="R46" s="22">
        <v>2614309</v>
      </c>
      <c r="S46" s="22"/>
      <c r="T46" s="22"/>
      <c r="U46" s="22"/>
      <c r="V46" s="22"/>
      <c r="W46" s="22">
        <v>2407076</v>
      </c>
      <c r="X46" s="22">
        <v>46231182</v>
      </c>
      <c r="Y46" s="22">
        <v>-43824106</v>
      </c>
      <c r="Z46" s="23">
        <v>-94.793392909573456</v>
      </c>
      <c r="AA46" s="20">
        <v>61641580</v>
      </c>
    </row>
    <row r="47" spans="1:27" x14ac:dyDescent="0.2">
      <c r="A47" s="37" t="s">
        <v>72</v>
      </c>
      <c r="B47" s="28" t="s">
        <v>32</v>
      </c>
      <c r="C47" s="29">
        <f>SUM(C34:C46)</f>
        <v>16916209860</v>
      </c>
      <c r="D47" s="29">
        <f t="shared" ref="D47:Y47" si="1">SUM(D34:D46)</f>
        <v>0</v>
      </c>
      <c r="E47" s="30">
        <f t="shared" si="1"/>
        <v>18799966690</v>
      </c>
      <c r="F47" s="31">
        <f t="shared" si="1"/>
        <v>18858391387</v>
      </c>
      <c r="G47" s="31">
        <f t="shared" si="1"/>
        <v>2086568838</v>
      </c>
      <c r="H47" s="31">
        <f t="shared" si="1"/>
        <v>2099181663</v>
      </c>
      <c r="I47" s="31">
        <f t="shared" si="1"/>
        <v>1206324469</v>
      </c>
      <c r="J47" s="31">
        <f t="shared" si="1"/>
        <v>5392074970</v>
      </c>
      <c r="K47" s="31">
        <f t="shared" si="1"/>
        <v>1580294606</v>
      </c>
      <c r="L47" s="31">
        <f t="shared" si="1"/>
        <v>1476255501</v>
      </c>
      <c r="M47" s="31">
        <f t="shared" si="1"/>
        <v>1318095939</v>
      </c>
      <c r="N47" s="31">
        <f t="shared" si="1"/>
        <v>4374646046</v>
      </c>
      <c r="O47" s="31">
        <f t="shared" si="1"/>
        <v>1276344584</v>
      </c>
      <c r="P47" s="31">
        <f t="shared" si="1"/>
        <v>1260792448</v>
      </c>
      <c r="Q47" s="31">
        <f t="shared" si="1"/>
        <v>1335147460</v>
      </c>
      <c r="R47" s="31">
        <f t="shared" si="1"/>
        <v>3872284492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13639005508</v>
      </c>
      <c r="X47" s="31">
        <f t="shared" si="1"/>
        <v>14575236063</v>
      </c>
      <c r="Y47" s="31">
        <f t="shared" si="1"/>
        <v>-936230555</v>
      </c>
      <c r="Z47" s="32">
        <f>+IF(X47&lt;&gt;0,+(Y47/X47)*100,0)</f>
        <v>-6.4234332188736918</v>
      </c>
      <c r="AA47" s="29">
        <f>SUM(AA34:AA46)</f>
        <v>18858391387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-707870933</v>
      </c>
      <c r="D48" s="39">
        <f t="shared" si="2"/>
        <v>0</v>
      </c>
      <c r="E48" s="40">
        <f t="shared" si="2"/>
        <v>109590510</v>
      </c>
      <c r="F48" s="41">
        <f t="shared" si="2"/>
        <v>51165813</v>
      </c>
      <c r="G48" s="41">
        <f t="shared" si="2"/>
        <v>-619643533</v>
      </c>
      <c r="H48" s="41">
        <f t="shared" si="2"/>
        <v>-197829667</v>
      </c>
      <c r="I48" s="41">
        <f t="shared" si="2"/>
        <v>300626870</v>
      </c>
      <c r="J48" s="41">
        <f t="shared" si="2"/>
        <v>-516846330</v>
      </c>
      <c r="K48" s="41">
        <f t="shared" si="2"/>
        <v>-253458761</v>
      </c>
      <c r="L48" s="41">
        <f t="shared" si="2"/>
        <v>-24367151</v>
      </c>
      <c r="M48" s="41">
        <f t="shared" si="2"/>
        <v>89357128</v>
      </c>
      <c r="N48" s="41">
        <f t="shared" si="2"/>
        <v>-188468784</v>
      </c>
      <c r="O48" s="41">
        <f t="shared" si="2"/>
        <v>-8734980</v>
      </c>
      <c r="P48" s="41">
        <f t="shared" si="2"/>
        <v>248980201</v>
      </c>
      <c r="Q48" s="41">
        <f t="shared" si="2"/>
        <v>138927516</v>
      </c>
      <c r="R48" s="41">
        <f t="shared" si="2"/>
        <v>379172737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-326142377</v>
      </c>
      <c r="X48" s="41">
        <f t="shared" si="2"/>
        <v>-731744176</v>
      </c>
      <c r="Y48" s="41">
        <f t="shared" si="2"/>
        <v>405601799</v>
      </c>
      <c r="Z48" s="42">
        <f>+IF(X48&lt;&gt;0,+(Y48/X48)*100,0)</f>
        <v>-55.429453667424887</v>
      </c>
      <c r="AA48" s="39">
        <f>+AA32-AA47</f>
        <v>51165813</v>
      </c>
    </row>
    <row r="49" spans="1:27" ht="25.5" x14ac:dyDescent="0.25">
      <c r="A49" s="43" t="s">
        <v>74</v>
      </c>
      <c r="B49" s="15" t="s">
        <v>32</v>
      </c>
      <c r="C49" s="20">
        <v>347040000</v>
      </c>
      <c r="D49" s="20"/>
      <c r="E49" s="21">
        <v>295044000</v>
      </c>
      <c r="F49" s="22">
        <v>457813617</v>
      </c>
      <c r="G49" s="22"/>
      <c r="H49" s="22">
        <v>51981000</v>
      </c>
      <c r="I49" s="22">
        <v>26549000</v>
      </c>
      <c r="J49" s="22">
        <v>78530000</v>
      </c>
      <c r="K49" s="22">
        <v>29127000</v>
      </c>
      <c r="L49" s="22">
        <v>18536000</v>
      </c>
      <c r="M49" s="22">
        <v>28117000</v>
      </c>
      <c r="N49" s="22">
        <v>75780000</v>
      </c>
      <c r="O49" s="22">
        <v>45374000</v>
      </c>
      <c r="P49" s="22">
        <v>17128000</v>
      </c>
      <c r="Q49" s="22">
        <v>67835000</v>
      </c>
      <c r="R49" s="22">
        <v>130337000</v>
      </c>
      <c r="S49" s="22"/>
      <c r="T49" s="22"/>
      <c r="U49" s="22"/>
      <c r="V49" s="22"/>
      <c r="W49" s="22">
        <v>284647000</v>
      </c>
      <c r="X49" s="22">
        <v>457813618</v>
      </c>
      <c r="Y49" s="22">
        <v>-173166618</v>
      </c>
      <c r="Z49" s="23">
        <v>-37.824697910143861</v>
      </c>
      <c r="AA49" s="20">
        <v>457813617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-360830933</v>
      </c>
      <c r="D51" s="48">
        <f t="shared" si="3"/>
        <v>0</v>
      </c>
      <c r="E51" s="49">
        <f t="shared" si="3"/>
        <v>404634510</v>
      </c>
      <c r="F51" s="50">
        <f t="shared" si="3"/>
        <v>508979430</v>
      </c>
      <c r="G51" s="50">
        <f t="shared" si="3"/>
        <v>-619643533</v>
      </c>
      <c r="H51" s="50">
        <f t="shared" si="3"/>
        <v>-145848667</v>
      </c>
      <c r="I51" s="50">
        <f t="shared" si="3"/>
        <v>327175870</v>
      </c>
      <c r="J51" s="50">
        <f t="shared" si="3"/>
        <v>-438316330</v>
      </c>
      <c r="K51" s="50">
        <f t="shared" si="3"/>
        <v>-224331761</v>
      </c>
      <c r="L51" s="50">
        <f t="shared" si="3"/>
        <v>-5831151</v>
      </c>
      <c r="M51" s="50">
        <f t="shared" si="3"/>
        <v>117474128</v>
      </c>
      <c r="N51" s="50">
        <f t="shared" si="3"/>
        <v>-112688784</v>
      </c>
      <c r="O51" s="50">
        <f t="shared" si="3"/>
        <v>36639020</v>
      </c>
      <c r="P51" s="50">
        <f t="shared" si="3"/>
        <v>266108201</v>
      </c>
      <c r="Q51" s="50">
        <f t="shared" si="3"/>
        <v>206762516</v>
      </c>
      <c r="R51" s="50">
        <f t="shared" si="3"/>
        <v>509509737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-41495377</v>
      </c>
      <c r="X51" s="50">
        <f t="shared" si="3"/>
        <v>-273930558</v>
      </c>
      <c r="Y51" s="50">
        <f t="shared" si="3"/>
        <v>232435181</v>
      </c>
      <c r="Z51" s="51">
        <f>+IF(X51&lt;&gt;0,+(Y51/X51)*100,0)</f>
        <v>-84.851862711862907</v>
      </c>
      <c r="AA51" s="48">
        <f>SUM(AA48:AA50)</f>
        <v>508979430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-360830933</v>
      </c>
      <c r="D53" s="54">
        <f>+D51-D52</f>
        <v>0</v>
      </c>
      <c r="E53" s="55">
        <f t="shared" si="4"/>
        <v>404634510</v>
      </c>
      <c r="F53" s="56">
        <f t="shared" si="4"/>
        <v>508979430</v>
      </c>
      <c r="G53" s="56">
        <f t="shared" si="4"/>
        <v>-619643533</v>
      </c>
      <c r="H53" s="56">
        <f t="shared" si="4"/>
        <v>-145848667</v>
      </c>
      <c r="I53" s="56">
        <f t="shared" si="4"/>
        <v>327175870</v>
      </c>
      <c r="J53" s="56">
        <f t="shared" si="4"/>
        <v>-438316330</v>
      </c>
      <c r="K53" s="56">
        <f t="shared" si="4"/>
        <v>-224331761</v>
      </c>
      <c r="L53" s="56">
        <f t="shared" si="4"/>
        <v>-5831151</v>
      </c>
      <c r="M53" s="56">
        <f t="shared" si="4"/>
        <v>117474128</v>
      </c>
      <c r="N53" s="56">
        <f t="shared" si="4"/>
        <v>-112688784</v>
      </c>
      <c r="O53" s="56">
        <f t="shared" si="4"/>
        <v>36639020</v>
      </c>
      <c r="P53" s="56">
        <f t="shared" si="4"/>
        <v>266108201</v>
      </c>
      <c r="Q53" s="56">
        <f t="shared" si="4"/>
        <v>206762516</v>
      </c>
      <c r="R53" s="56">
        <f t="shared" si="4"/>
        <v>509509737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-41495377</v>
      </c>
      <c r="X53" s="56">
        <f t="shared" si="4"/>
        <v>-273930558</v>
      </c>
      <c r="Y53" s="56">
        <f t="shared" si="4"/>
        <v>232435181</v>
      </c>
      <c r="Z53" s="57">
        <f>+IF(X53&lt;&gt;0,+(Y53/X53)*100,0)</f>
        <v>-84.851862711862907</v>
      </c>
      <c r="AA53" s="54">
        <f>+AA51-AA52</f>
        <v>508979430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-360830933</v>
      </c>
      <c r="D56" s="48">
        <f>SUM(D53:D55)</f>
        <v>0</v>
      </c>
      <c r="E56" s="49">
        <f t="shared" si="5"/>
        <v>404634510</v>
      </c>
      <c r="F56" s="50">
        <f t="shared" si="5"/>
        <v>508979430</v>
      </c>
      <c r="G56" s="50">
        <f t="shared" si="5"/>
        <v>-619643533</v>
      </c>
      <c r="H56" s="50">
        <f t="shared" si="5"/>
        <v>-145848667</v>
      </c>
      <c r="I56" s="50">
        <f t="shared" si="5"/>
        <v>327175870</v>
      </c>
      <c r="J56" s="50">
        <f t="shared" si="5"/>
        <v>-438316330</v>
      </c>
      <c r="K56" s="50">
        <f t="shared" si="5"/>
        <v>-224331761</v>
      </c>
      <c r="L56" s="50">
        <f t="shared" si="5"/>
        <v>-5831151</v>
      </c>
      <c r="M56" s="50">
        <f t="shared" si="5"/>
        <v>117474128</v>
      </c>
      <c r="N56" s="50">
        <f t="shared" si="5"/>
        <v>-112688784</v>
      </c>
      <c r="O56" s="50">
        <f t="shared" si="5"/>
        <v>36639020</v>
      </c>
      <c r="P56" s="50">
        <f t="shared" si="5"/>
        <v>266108201</v>
      </c>
      <c r="Q56" s="50">
        <f t="shared" si="5"/>
        <v>206762516</v>
      </c>
      <c r="R56" s="50">
        <f t="shared" si="5"/>
        <v>509509737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-41495377</v>
      </c>
      <c r="X56" s="50">
        <f t="shared" si="5"/>
        <v>-273930558</v>
      </c>
      <c r="Y56" s="50">
        <f t="shared" si="5"/>
        <v>232435181</v>
      </c>
      <c r="Z56" s="51">
        <f>+IF(X56&lt;&gt;0,+(Y56/X56)*100,0)</f>
        <v>-84.851862711862907</v>
      </c>
      <c r="AA56" s="48">
        <f>SUM(AA53:AA55)</f>
        <v>508979430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-360830933</v>
      </c>
      <c r="D59" s="65">
        <f>SUM(D56:D58)</f>
        <v>0</v>
      </c>
      <c r="E59" s="66">
        <f t="shared" si="6"/>
        <v>404634510</v>
      </c>
      <c r="F59" s="67">
        <f t="shared" si="6"/>
        <v>508979430</v>
      </c>
      <c r="G59" s="67">
        <f t="shared" si="6"/>
        <v>-619643533</v>
      </c>
      <c r="H59" s="67">
        <f t="shared" si="6"/>
        <v>-145848667</v>
      </c>
      <c r="I59" s="67">
        <f t="shared" si="6"/>
        <v>327175870</v>
      </c>
      <c r="J59" s="67">
        <f t="shared" si="6"/>
        <v>-438316330</v>
      </c>
      <c r="K59" s="67">
        <f t="shared" si="6"/>
        <v>-224331761</v>
      </c>
      <c r="L59" s="67">
        <f t="shared" si="6"/>
        <v>-5831151</v>
      </c>
      <c r="M59" s="67">
        <f t="shared" si="6"/>
        <v>117474128</v>
      </c>
      <c r="N59" s="67">
        <f t="shared" si="6"/>
        <v>-112688784</v>
      </c>
      <c r="O59" s="67">
        <f t="shared" si="6"/>
        <v>36639020</v>
      </c>
      <c r="P59" s="67">
        <f t="shared" si="6"/>
        <v>266108201</v>
      </c>
      <c r="Q59" s="67">
        <f t="shared" si="6"/>
        <v>206762516</v>
      </c>
      <c r="R59" s="67">
        <f t="shared" si="6"/>
        <v>509509737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-41495377</v>
      </c>
      <c r="X59" s="67">
        <f t="shared" si="6"/>
        <v>-273930558</v>
      </c>
      <c r="Y59" s="67">
        <f t="shared" si="6"/>
        <v>232435181</v>
      </c>
      <c r="Z59" s="68">
        <f>+IF(X59&lt;&gt;0,+(Y59/X59)*100,0)</f>
        <v>-84.851862711862907</v>
      </c>
      <c r="AA59" s="65">
        <f>SUM(AA56:AA58)</f>
        <v>508979430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3468091</v>
      </c>
      <c r="D41" s="20"/>
      <c r="E41" s="21">
        <v>3500000</v>
      </c>
      <c r="F41" s="22">
        <v>3500000</v>
      </c>
      <c r="G41" s="22"/>
      <c r="H41" s="22">
        <v>520700</v>
      </c>
      <c r="I41" s="22">
        <v>380000</v>
      </c>
      <c r="J41" s="22">
        <v>900700</v>
      </c>
      <c r="K41" s="22">
        <v>553300</v>
      </c>
      <c r="L41" s="22"/>
      <c r="M41" s="22"/>
      <c r="N41" s="22">
        <v>553300</v>
      </c>
      <c r="O41" s="22">
        <v>340950</v>
      </c>
      <c r="P41" s="22"/>
      <c r="Q41" s="22">
        <v>566500</v>
      </c>
      <c r="R41" s="22">
        <v>907450</v>
      </c>
      <c r="S41" s="22"/>
      <c r="T41" s="22"/>
      <c r="U41" s="22"/>
      <c r="V41" s="22"/>
      <c r="W41" s="22">
        <v>2361450</v>
      </c>
      <c r="X41" s="22">
        <v>2624994</v>
      </c>
      <c r="Y41" s="22">
        <v>-263544</v>
      </c>
      <c r="Z41" s="23">
        <v>-10.039794376672862</v>
      </c>
      <c r="AA41" s="20">
        <v>3500000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1012062</v>
      </c>
      <c r="D44" s="20"/>
      <c r="E44" s="21">
        <v>1793520</v>
      </c>
      <c r="F44" s="22">
        <v>1793520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>
        <v>98452</v>
      </c>
      <c r="R44" s="22">
        <v>98452</v>
      </c>
      <c r="S44" s="22"/>
      <c r="T44" s="22"/>
      <c r="U44" s="22"/>
      <c r="V44" s="22"/>
      <c r="W44" s="22">
        <v>98452</v>
      </c>
      <c r="X44" s="22">
        <v>1345140</v>
      </c>
      <c r="Y44" s="22">
        <v>-1246688</v>
      </c>
      <c r="Z44" s="23">
        <v>-92.680910537193157</v>
      </c>
      <c r="AA44" s="20">
        <v>1793520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4480153</v>
      </c>
      <c r="D47" s="29">
        <f t="shared" ref="D47:Y47" si="1">SUM(D34:D46)</f>
        <v>0</v>
      </c>
      <c r="E47" s="30">
        <f t="shared" si="1"/>
        <v>5293520</v>
      </c>
      <c r="F47" s="31">
        <f t="shared" si="1"/>
        <v>5293520</v>
      </c>
      <c r="G47" s="31">
        <f t="shared" si="1"/>
        <v>0</v>
      </c>
      <c r="H47" s="31">
        <f t="shared" si="1"/>
        <v>520700</v>
      </c>
      <c r="I47" s="31">
        <f t="shared" si="1"/>
        <v>380000</v>
      </c>
      <c r="J47" s="31">
        <f t="shared" si="1"/>
        <v>900700</v>
      </c>
      <c r="K47" s="31">
        <f t="shared" si="1"/>
        <v>553300</v>
      </c>
      <c r="L47" s="31">
        <f t="shared" si="1"/>
        <v>0</v>
      </c>
      <c r="M47" s="31">
        <f t="shared" si="1"/>
        <v>0</v>
      </c>
      <c r="N47" s="31">
        <f t="shared" si="1"/>
        <v>553300</v>
      </c>
      <c r="O47" s="31">
        <f t="shared" si="1"/>
        <v>340950</v>
      </c>
      <c r="P47" s="31">
        <f t="shared" si="1"/>
        <v>0</v>
      </c>
      <c r="Q47" s="31">
        <f t="shared" si="1"/>
        <v>664952</v>
      </c>
      <c r="R47" s="31">
        <f t="shared" si="1"/>
        <v>1005902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2459902</v>
      </c>
      <c r="X47" s="31">
        <f t="shared" si="1"/>
        <v>3970134</v>
      </c>
      <c r="Y47" s="31">
        <f t="shared" si="1"/>
        <v>-1510232</v>
      </c>
      <c r="Z47" s="32">
        <f>+IF(X47&lt;&gt;0,+(Y47/X47)*100,0)</f>
        <v>-38.039824348498058</v>
      </c>
      <c r="AA47" s="29">
        <f>SUM(AA34:AA46)</f>
        <v>5293520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-4480153</v>
      </c>
      <c r="D48" s="39">
        <f t="shared" si="2"/>
        <v>0</v>
      </c>
      <c r="E48" s="40">
        <f t="shared" si="2"/>
        <v>-5293520</v>
      </c>
      <c r="F48" s="41">
        <f t="shared" si="2"/>
        <v>-5293520</v>
      </c>
      <c r="G48" s="41">
        <f t="shared" si="2"/>
        <v>0</v>
      </c>
      <c r="H48" s="41">
        <f t="shared" si="2"/>
        <v>-520700</v>
      </c>
      <c r="I48" s="41">
        <f t="shared" si="2"/>
        <v>-380000</v>
      </c>
      <c r="J48" s="41">
        <f t="shared" si="2"/>
        <v>-900700</v>
      </c>
      <c r="K48" s="41">
        <f t="shared" si="2"/>
        <v>-553300</v>
      </c>
      <c r="L48" s="41">
        <f t="shared" si="2"/>
        <v>0</v>
      </c>
      <c r="M48" s="41">
        <f t="shared" si="2"/>
        <v>0</v>
      </c>
      <c r="N48" s="41">
        <f t="shared" si="2"/>
        <v>-553300</v>
      </c>
      <c r="O48" s="41">
        <f t="shared" si="2"/>
        <v>-340950</v>
      </c>
      <c r="P48" s="41">
        <f t="shared" si="2"/>
        <v>0</v>
      </c>
      <c r="Q48" s="41">
        <f t="shared" si="2"/>
        <v>-664952</v>
      </c>
      <c r="R48" s="41">
        <f t="shared" si="2"/>
        <v>-1005902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-2459902</v>
      </c>
      <c r="X48" s="41">
        <f t="shared" si="2"/>
        <v>-3970134</v>
      </c>
      <c r="Y48" s="41">
        <f t="shared" si="2"/>
        <v>1510232</v>
      </c>
      <c r="Z48" s="42">
        <f>+IF(X48&lt;&gt;0,+(Y48/X48)*100,0)</f>
        <v>-38.039824348498058</v>
      </c>
      <c r="AA48" s="39">
        <f>+AA32-AA47</f>
        <v>-5293520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-4480153</v>
      </c>
      <c r="D51" s="48">
        <f t="shared" si="3"/>
        <v>0</v>
      </c>
      <c r="E51" s="49">
        <f t="shared" si="3"/>
        <v>-5293520</v>
      </c>
      <c r="F51" s="50">
        <f t="shared" si="3"/>
        <v>-5293520</v>
      </c>
      <c r="G51" s="50">
        <f t="shared" si="3"/>
        <v>0</v>
      </c>
      <c r="H51" s="50">
        <f t="shared" si="3"/>
        <v>-520700</v>
      </c>
      <c r="I51" s="50">
        <f t="shared" si="3"/>
        <v>-380000</v>
      </c>
      <c r="J51" s="50">
        <f t="shared" si="3"/>
        <v>-900700</v>
      </c>
      <c r="K51" s="50">
        <f t="shared" si="3"/>
        <v>-553300</v>
      </c>
      <c r="L51" s="50">
        <f t="shared" si="3"/>
        <v>0</v>
      </c>
      <c r="M51" s="50">
        <f t="shared" si="3"/>
        <v>0</v>
      </c>
      <c r="N51" s="50">
        <f t="shared" si="3"/>
        <v>-553300</v>
      </c>
      <c r="O51" s="50">
        <f t="shared" si="3"/>
        <v>-340950</v>
      </c>
      <c r="P51" s="50">
        <f t="shared" si="3"/>
        <v>0</v>
      </c>
      <c r="Q51" s="50">
        <f t="shared" si="3"/>
        <v>-664952</v>
      </c>
      <c r="R51" s="50">
        <f t="shared" si="3"/>
        <v>-1005902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-2459902</v>
      </c>
      <c r="X51" s="50">
        <f t="shared" si="3"/>
        <v>-3970134</v>
      </c>
      <c r="Y51" s="50">
        <f t="shared" si="3"/>
        <v>1510232</v>
      </c>
      <c r="Z51" s="51">
        <f>+IF(X51&lt;&gt;0,+(Y51/X51)*100,0)</f>
        <v>-38.039824348498058</v>
      </c>
      <c r="AA51" s="48">
        <f>SUM(AA48:AA50)</f>
        <v>-5293520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-4480153</v>
      </c>
      <c r="D53" s="54">
        <f>+D51-D52</f>
        <v>0</v>
      </c>
      <c r="E53" s="55">
        <f t="shared" si="4"/>
        <v>-5293520</v>
      </c>
      <c r="F53" s="56">
        <f t="shared" si="4"/>
        <v>-5293520</v>
      </c>
      <c r="G53" s="56">
        <f t="shared" si="4"/>
        <v>0</v>
      </c>
      <c r="H53" s="56">
        <f t="shared" si="4"/>
        <v>-520700</v>
      </c>
      <c r="I53" s="56">
        <f t="shared" si="4"/>
        <v>-380000</v>
      </c>
      <c r="J53" s="56">
        <f t="shared" si="4"/>
        <v>-900700</v>
      </c>
      <c r="K53" s="56">
        <f t="shared" si="4"/>
        <v>-553300</v>
      </c>
      <c r="L53" s="56">
        <f t="shared" si="4"/>
        <v>0</v>
      </c>
      <c r="M53" s="56">
        <f t="shared" si="4"/>
        <v>0</v>
      </c>
      <c r="N53" s="56">
        <f t="shared" si="4"/>
        <v>-553300</v>
      </c>
      <c r="O53" s="56">
        <f t="shared" si="4"/>
        <v>-340950</v>
      </c>
      <c r="P53" s="56">
        <f t="shared" si="4"/>
        <v>0</v>
      </c>
      <c r="Q53" s="56">
        <f t="shared" si="4"/>
        <v>-664952</v>
      </c>
      <c r="R53" s="56">
        <f t="shared" si="4"/>
        <v>-1005902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-2459902</v>
      </c>
      <c r="X53" s="56">
        <f t="shared" si="4"/>
        <v>-3970134</v>
      </c>
      <c r="Y53" s="56">
        <f t="shared" si="4"/>
        <v>1510232</v>
      </c>
      <c r="Z53" s="57">
        <f>+IF(X53&lt;&gt;0,+(Y53/X53)*100,0)</f>
        <v>-38.039824348498058</v>
      </c>
      <c r="AA53" s="54">
        <f>+AA51-AA52</f>
        <v>-5293520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-4480153</v>
      </c>
      <c r="D56" s="48">
        <f>SUM(D53:D55)</f>
        <v>0</v>
      </c>
      <c r="E56" s="49">
        <f t="shared" si="5"/>
        <v>-5293520</v>
      </c>
      <c r="F56" s="50">
        <f t="shared" si="5"/>
        <v>-5293520</v>
      </c>
      <c r="G56" s="50">
        <f t="shared" si="5"/>
        <v>0</v>
      </c>
      <c r="H56" s="50">
        <f t="shared" si="5"/>
        <v>-520700</v>
      </c>
      <c r="I56" s="50">
        <f t="shared" si="5"/>
        <v>-380000</v>
      </c>
      <c r="J56" s="50">
        <f t="shared" si="5"/>
        <v>-900700</v>
      </c>
      <c r="K56" s="50">
        <f t="shared" si="5"/>
        <v>-553300</v>
      </c>
      <c r="L56" s="50">
        <f t="shared" si="5"/>
        <v>0</v>
      </c>
      <c r="M56" s="50">
        <f t="shared" si="5"/>
        <v>0</v>
      </c>
      <c r="N56" s="50">
        <f t="shared" si="5"/>
        <v>-553300</v>
      </c>
      <c r="O56" s="50">
        <f t="shared" si="5"/>
        <v>-340950</v>
      </c>
      <c r="P56" s="50">
        <f t="shared" si="5"/>
        <v>0</v>
      </c>
      <c r="Q56" s="50">
        <f t="shared" si="5"/>
        <v>-664952</v>
      </c>
      <c r="R56" s="50">
        <f t="shared" si="5"/>
        <v>-1005902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-2459902</v>
      </c>
      <c r="X56" s="50">
        <f t="shared" si="5"/>
        <v>-3970134</v>
      </c>
      <c r="Y56" s="50">
        <f t="shared" si="5"/>
        <v>1510232</v>
      </c>
      <c r="Z56" s="51">
        <f>+IF(X56&lt;&gt;0,+(Y56/X56)*100,0)</f>
        <v>-38.039824348498058</v>
      </c>
      <c r="AA56" s="48">
        <f>SUM(AA53:AA55)</f>
        <v>-5293520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-4480153</v>
      </c>
      <c r="D59" s="65">
        <f>SUM(D56:D58)</f>
        <v>0</v>
      </c>
      <c r="E59" s="66">
        <f t="shared" si="6"/>
        <v>-5293520</v>
      </c>
      <c r="F59" s="67">
        <f t="shared" si="6"/>
        <v>-5293520</v>
      </c>
      <c r="G59" s="67">
        <f t="shared" si="6"/>
        <v>0</v>
      </c>
      <c r="H59" s="67">
        <f t="shared" si="6"/>
        <v>-520700</v>
      </c>
      <c r="I59" s="67">
        <f t="shared" si="6"/>
        <v>-380000</v>
      </c>
      <c r="J59" s="67">
        <f t="shared" si="6"/>
        <v>-900700</v>
      </c>
      <c r="K59" s="67">
        <f t="shared" si="6"/>
        <v>-553300</v>
      </c>
      <c r="L59" s="67">
        <f t="shared" si="6"/>
        <v>0</v>
      </c>
      <c r="M59" s="67">
        <f t="shared" si="6"/>
        <v>0</v>
      </c>
      <c r="N59" s="67">
        <f t="shared" si="6"/>
        <v>-553300</v>
      </c>
      <c r="O59" s="67">
        <f t="shared" si="6"/>
        <v>-340950</v>
      </c>
      <c r="P59" s="67">
        <f t="shared" si="6"/>
        <v>0</v>
      </c>
      <c r="Q59" s="67">
        <f t="shared" si="6"/>
        <v>-664952</v>
      </c>
      <c r="R59" s="67">
        <f t="shared" si="6"/>
        <v>-1005902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-2459902</v>
      </c>
      <c r="X59" s="67">
        <f t="shared" si="6"/>
        <v>-3970134</v>
      </c>
      <c r="Y59" s="67">
        <f t="shared" si="6"/>
        <v>1510232</v>
      </c>
      <c r="Z59" s="68">
        <f>+IF(X59&lt;&gt;0,+(Y59/X59)*100,0)</f>
        <v>-38.039824348498058</v>
      </c>
      <c r="AA59" s="65">
        <f>SUM(AA56:AA58)</f>
        <v>-5293520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>
        <v>20910775</v>
      </c>
      <c r="G25" s="22"/>
      <c r="H25" s="22"/>
      <c r="I25" s="22">
        <v>7877695</v>
      </c>
      <c r="J25" s="22">
        <v>7877695</v>
      </c>
      <c r="K25" s="22"/>
      <c r="L25" s="22">
        <v>3083600</v>
      </c>
      <c r="M25" s="22">
        <v>3011156</v>
      </c>
      <c r="N25" s="22">
        <v>6094756</v>
      </c>
      <c r="O25" s="22"/>
      <c r="P25" s="22">
        <v>2508186</v>
      </c>
      <c r="Q25" s="22">
        <v>2046716</v>
      </c>
      <c r="R25" s="22">
        <v>4554902</v>
      </c>
      <c r="S25" s="22"/>
      <c r="T25" s="22"/>
      <c r="U25" s="22"/>
      <c r="V25" s="22"/>
      <c r="W25" s="22">
        <v>18527353</v>
      </c>
      <c r="X25" s="22">
        <v>15683085</v>
      </c>
      <c r="Y25" s="22">
        <v>2844268</v>
      </c>
      <c r="Z25" s="23">
        <v>18.135896094422748</v>
      </c>
      <c r="AA25" s="20">
        <v>20910775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20910775</v>
      </c>
      <c r="G32" s="31">
        <f t="shared" si="0"/>
        <v>0</v>
      </c>
      <c r="H32" s="31">
        <f t="shared" si="0"/>
        <v>0</v>
      </c>
      <c r="I32" s="31">
        <f t="shared" si="0"/>
        <v>7877695</v>
      </c>
      <c r="J32" s="31">
        <f t="shared" si="0"/>
        <v>7877695</v>
      </c>
      <c r="K32" s="31">
        <f t="shared" si="0"/>
        <v>0</v>
      </c>
      <c r="L32" s="31">
        <f t="shared" si="0"/>
        <v>3083600</v>
      </c>
      <c r="M32" s="31">
        <f t="shared" si="0"/>
        <v>3011156</v>
      </c>
      <c r="N32" s="31">
        <f t="shared" si="0"/>
        <v>6094756</v>
      </c>
      <c r="O32" s="31">
        <f t="shared" si="0"/>
        <v>0</v>
      </c>
      <c r="P32" s="31">
        <f t="shared" si="0"/>
        <v>2508186</v>
      </c>
      <c r="Q32" s="31">
        <f t="shared" si="0"/>
        <v>2046716</v>
      </c>
      <c r="R32" s="31">
        <f t="shared" si="0"/>
        <v>4554902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18527353</v>
      </c>
      <c r="X32" s="31">
        <f t="shared" si="0"/>
        <v>15683085</v>
      </c>
      <c r="Y32" s="31">
        <f t="shared" si="0"/>
        <v>2844268</v>
      </c>
      <c r="Z32" s="32">
        <f>+IF(X32&lt;&gt;0,+(Y32/X32)*100,0)</f>
        <v>18.135896094422748</v>
      </c>
      <c r="AA32" s="29">
        <f>SUM(AA6:AA31)</f>
        <v>20910775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>
        <v>77</v>
      </c>
      <c r="R36" s="22">
        <v>77</v>
      </c>
      <c r="S36" s="22"/>
      <c r="T36" s="22"/>
      <c r="U36" s="22"/>
      <c r="V36" s="22"/>
      <c r="W36" s="22">
        <v>77</v>
      </c>
      <c r="X36" s="22"/>
      <c r="Y36" s="22">
        <v>77</v>
      </c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9425515</v>
      </c>
      <c r="D41" s="20"/>
      <c r="E41" s="21">
        <v>27326890</v>
      </c>
      <c r="F41" s="22">
        <v>46883822</v>
      </c>
      <c r="G41" s="22">
        <v>4604255</v>
      </c>
      <c r="H41" s="22">
        <v>8704381</v>
      </c>
      <c r="I41" s="22"/>
      <c r="J41" s="22">
        <v>13308636</v>
      </c>
      <c r="K41" s="22">
        <v>2757810</v>
      </c>
      <c r="L41" s="22">
        <v>3967566</v>
      </c>
      <c r="M41" s="22">
        <v>6123586</v>
      </c>
      <c r="N41" s="22">
        <v>12848962</v>
      </c>
      <c r="O41" s="22">
        <v>869890</v>
      </c>
      <c r="P41" s="22">
        <v>2336499</v>
      </c>
      <c r="Q41" s="22">
        <v>3647008</v>
      </c>
      <c r="R41" s="22">
        <v>6853397</v>
      </c>
      <c r="S41" s="22"/>
      <c r="T41" s="22"/>
      <c r="U41" s="22"/>
      <c r="V41" s="22"/>
      <c r="W41" s="22">
        <v>33010995</v>
      </c>
      <c r="X41" s="22">
        <v>35162865</v>
      </c>
      <c r="Y41" s="22">
        <v>-2151870</v>
      </c>
      <c r="Z41" s="23">
        <v>-6.1197231795532021</v>
      </c>
      <c r="AA41" s="20">
        <v>46883822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9425515</v>
      </c>
      <c r="D47" s="29">
        <f t="shared" ref="D47:Y47" si="1">SUM(D34:D46)</f>
        <v>0</v>
      </c>
      <c r="E47" s="30">
        <f t="shared" si="1"/>
        <v>27326890</v>
      </c>
      <c r="F47" s="31">
        <f t="shared" si="1"/>
        <v>46883822</v>
      </c>
      <c r="G47" s="31">
        <f t="shared" si="1"/>
        <v>4604255</v>
      </c>
      <c r="H47" s="31">
        <f t="shared" si="1"/>
        <v>8704381</v>
      </c>
      <c r="I47" s="31">
        <f t="shared" si="1"/>
        <v>0</v>
      </c>
      <c r="J47" s="31">
        <f t="shared" si="1"/>
        <v>13308636</v>
      </c>
      <c r="K47" s="31">
        <f t="shared" si="1"/>
        <v>2757810</v>
      </c>
      <c r="L47" s="31">
        <f t="shared" si="1"/>
        <v>3967566</v>
      </c>
      <c r="M47" s="31">
        <f t="shared" si="1"/>
        <v>6123586</v>
      </c>
      <c r="N47" s="31">
        <f t="shared" si="1"/>
        <v>12848962</v>
      </c>
      <c r="O47" s="31">
        <f t="shared" si="1"/>
        <v>869890</v>
      </c>
      <c r="P47" s="31">
        <f t="shared" si="1"/>
        <v>2336499</v>
      </c>
      <c r="Q47" s="31">
        <f t="shared" si="1"/>
        <v>3647085</v>
      </c>
      <c r="R47" s="31">
        <f t="shared" si="1"/>
        <v>6853474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33011072</v>
      </c>
      <c r="X47" s="31">
        <f t="shared" si="1"/>
        <v>35162865</v>
      </c>
      <c r="Y47" s="31">
        <f t="shared" si="1"/>
        <v>-2151793</v>
      </c>
      <c r="Z47" s="32">
        <f>+IF(X47&lt;&gt;0,+(Y47/X47)*100,0)</f>
        <v>-6.1195041985344485</v>
      </c>
      <c r="AA47" s="29">
        <f>SUM(AA34:AA46)</f>
        <v>46883822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-9425515</v>
      </c>
      <c r="D48" s="39">
        <f t="shared" si="2"/>
        <v>0</v>
      </c>
      <c r="E48" s="40">
        <f t="shared" si="2"/>
        <v>-27326890</v>
      </c>
      <c r="F48" s="41">
        <f t="shared" si="2"/>
        <v>-25973047</v>
      </c>
      <c r="G48" s="41">
        <f t="shared" si="2"/>
        <v>-4604255</v>
      </c>
      <c r="H48" s="41">
        <f t="shared" si="2"/>
        <v>-8704381</v>
      </c>
      <c r="I48" s="41">
        <f t="shared" si="2"/>
        <v>7877695</v>
      </c>
      <c r="J48" s="41">
        <f t="shared" si="2"/>
        <v>-5430941</v>
      </c>
      <c r="K48" s="41">
        <f t="shared" si="2"/>
        <v>-2757810</v>
      </c>
      <c r="L48" s="41">
        <f t="shared" si="2"/>
        <v>-883966</v>
      </c>
      <c r="M48" s="41">
        <f t="shared" si="2"/>
        <v>-3112430</v>
      </c>
      <c r="N48" s="41">
        <f t="shared" si="2"/>
        <v>-6754206</v>
      </c>
      <c r="O48" s="41">
        <f t="shared" si="2"/>
        <v>-869890</v>
      </c>
      <c r="P48" s="41">
        <f t="shared" si="2"/>
        <v>171687</v>
      </c>
      <c r="Q48" s="41">
        <f t="shared" si="2"/>
        <v>-1600369</v>
      </c>
      <c r="R48" s="41">
        <f t="shared" si="2"/>
        <v>-2298572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-14483719</v>
      </c>
      <c r="X48" s="41">
        <f t="shared" si="2"/>
        <v>-19479780</v>
      </c>
      <c r="Y48" s="41">
        <f t="shared" si="2"/>
        <v>4996061</v>
      </c>
      <c r="Z48" s="42">
        <f>+IF(X48&lt;&gt;0,+(Y48/X48)*100,0)</f>
        <v>-25.64742004273149</v>
      </c>
      <c r="AA48" s="39">
        <f>+AA32-AA47</f>
        <v>-25973047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-9425515</v>
      </c>
      <c r="D51" s="48">
        <f t="shared" si="3"/>
        <v>0</v>
      </c>
      <c r="E51" s="49">
        <f t="shared" si="3"/>
        <v>-27326890</v>
      </c>
      <c r="F51" s="50">
        <f t="shared" si="3"/>
        <v>-25973047</v>
      </c>
      <c r="G51" s="50">
        <f t="shared" si="3"/>
        <v>-4604255</v>
      </c>
      <c r="H51" s="50">
        <f t="shared" si="3"/>
        <v>-8704381</v>
      </c>
      <c r="I51" s="50">
        <f t="shared" si="3"/>
        <v>7877695</v>
      </c>
      <c r="J51" s="50">
        <f t="shared" si="3"/>
        <v>-5430941</v>
      </c>
      <c r="K51" s="50">
        <f t="shared" si="3"/>
        <v>-2757810</v>
      </c>
      <c r="L51" s="50">
        <f t="shared" si="3"/>
        <v>-883966</v>
      </c>
      <c r="M51" s="50">
        <f t="shared" si="3"/>
        <v>-3112430</v>
      </c>
      <c r="N51" s="50">
        <f t="shared" si="3"/>
        <v>-6754206</v>
      </c>
      <c r="O51" s="50">
        <f t="shared" si="3"/>
        <v>-869890</v>
      </c>
      <c r="P51" s="50">
        <f t="shared" si="3"/>
        <v>171687</v>
      </c>
      <c r="Q51" s="50">
        <f t="shared" si="3"/>
        <v>-1600369</v>
      </c>
      <c r="R51" s="50">
        <f t="shared" si="3"/>
        <v>-2298572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-14483719</v>
      </c>
      <c r="X51" s="50">
        <f t="shared" si="3"/>
        <v>-19479780</v>
      </c>
      <c r="Y51" s="50">
        <f t="shared" si="3"/>
        <v>4996061</v>
      </c>
      <c r="Z51" s="51">
        <f>+IF(X51&lt;&gt;0,+(Y51/X51)*100,0)</f>
        <v>-25.64742004273149</v>
      </c>
      <c r="AA51" s="48">
        <f>SUM(AA48:AA50)</f>
        <v>-25973047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-9425515</v>
      </c>
      <c r="D53" s="54">
        <f>+D51-D52</f>
        <v>0</v>
      </c>
      <c r="E53" s="55">
        <f t="shared" si="4"/>
        <v>-27326890</v>
      </c>
      <c r="F53" s="56">
        <f t="shared" si="4"/>
        <v>-25973047</v>
      </c>
      <c r="G53" s="56">
        <f t="shared" si="4"/>
        <v>-4604255</v>
      </c>
      <c r="H53" s="56">
        <f t="shared" si="4"/>
        <v>-8704381</v>
      </c>
      <c r="I53" s="56">
        <f t="shared" si="4"/>
        <v>7877695</v>
      </c>
      <c r="J53" s="56">
        <f t="shared" si="4"/>
        <v>-5430941</v>
      </c>
      <c r="K53" s="56">
        <f t="shared" si="4"/>
        <v>-2757810</v>
      </c>
      <c r="L53" s="56">
        <f t="shared" si="4"/>
        <v>-883966</v>
      </c>
      <c r="M53" s="56">
        <f t="shared" si="4"/>
        <v>-3112430</v>
      </c>
      <c r="N53" s="56">
        <f t="shared" si="4"/>
        <v>-6754206</v>
      </c>
      <c r="O53" s="56">
        <f t="shared" si="4"/>
        <v>-869890</v>
      </c>
      <c r="P53" s="56">
        <f t="shared" si="4"/>
        <v>171687</v>
      </c>
      <c r="Q53" s="56">
        <f t="shared" si="4"/>
        <v>-1600369</v>
      </c>
      <c r="R53" s="56">
        <f t="shared" si="4"/>
        <v>-2298572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-14483719</v>
      </c>
      <c r="X53" s="56">
        <f t="shared" si="4"/>
        <v>-19479780</v>
      </c>
      <c r="Y53" s="56">
        <f t="shared" si="4"/>
        <v>4996061</v>
      </c>
      <c r="Z53" s="57">
        <f>+IF(X53&lt;&gt;0,+(Y53/X53)*100,0)</f>
        <v>-25.64742004273149</v>
      </c>
      <c r="AA53" s="54">
        <f>+AA51-AA52</f>
        <v>-25973047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-9425515</v>
      </c>
      <c r="D56" s="48">
        <f>SUM(D53:D55)</f>
        <v>0</v>
      </c>
      <c r="E56" s="49">
        <f t="shared" si="5"/>
        <v>-27326890</v>
      </c>
      <c r="F56" s="50">
        <f t="shared" si="5"/>
        <v>-25973047</v>
      </c>
      <c r="G56" s="50">
        <f t="shared" si="5"/>
        <v>-4604255</v>
      </c>
      <c r="H56" s="50">
        <f t="shared" si="5"/>
        <v>-8704381</v>
      </c>
      <c r="I56" s="50">
        <f t="shared" si="5"/>
        <v>7877695</v>
      </c>
      <c r="J56" s="50">
        <f t="shared" si="5"/>
        <v>-5430941</v>
      </c>
      <c r="K56" s="50">
        <f t="shared" si="5"/>
        <v>-2757810</v>
      </c>
      <c r="L56" s="50">
        <f t="shared" si="5"/>
        <v>-883966</v>
      </c>
      <c r="M56" s="50">
        <f t="shared" si="5"/>
        <v>-3112430</v>
      </c>
      <c r="N56" s="50">
        <f t="shared" si="5"/>
        <v>-6754206</v>
      </c>
      <c r="O56" s="50">
        <f t="shared" si="5"/>
        <v>-869890</v>
      </c>
      <c r="P56" s="50">
        <f t="shared" si="5"/>
        <v>171687</v>
      </c>
      <c r="Q56" s="50">
        <f t="shared" si="5"/>
        <v>-1600369</v>
      </c>
      <c r="R56" s="50">
        <f t="shared" si="5"/>
        <v>-2298572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-14483719</v>
      </c>
      <c r="X56" s="50">
        <f t="shared" si="5"/>
        <v>-19479780</v>
      </c>
      <c r="Y56" s="50">
        <f t="shared" si="5"/>
        <v>4996061</v>
      </c>
      <c r="Z56" s="51">
        <f>+IF(X56&lt;&gt;0,+(Y56/X56)*100,0)</f>
        <v>-25.64742004273149</v>
      </c>
      <c r="AA56" s="48">
        <f>SUM(AA53:AA55)</f>
        <v>-25973047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-9425515</v>
      </c>
      <c r="D59" s="65">
        <f>SUM(D56:D58)</f>
        <v>0</v>
      </c>
      <c r="E59" s="66">
        <f t="shared" si="6"/>
        <v>-27326890</v>
      </c>
      <c r="F59" s="67">
        <f t="shared" si="6"/>
        <v>-25973047</v>
      </c>
      <c r="G59" s="67">
        <f t="shared" si="6"/>
        <v>-4604255</v>
      </c>
      <c r="H59" s="67">
        <f t="shared" si="6"/>
        <v>-8704381</v>
      </c>
      <c r="I59" s="67">
        <f t="shared" si="6"/>
        <v>7877695</v>
      </c>
      <c r="J59" s="67">
        <f t="shared" si="6"/>
        <v>-5430941</v>
      </c>
      <c r="K59" s="67">
        <f t="shared" si="6"/>
        <v>-2757810</v>
      </c>
      <c r="L59" s="67">
        <f t="shared" si="6"/>
        <v>-883966</v>
      </c>
      <c r="M59" s="67">
        <f t="shared" si="6"/>
        <v>-3112430</v>
      </c>
      <c r="N59" s="67">
        <f t="shared" si="6"/>
        <v>-6754206</v>
      </c>
      <c r="O59" s="67">
        <f t="shared" si="6"/>
        <v>-869890</v>
      </c>
      <c r="P59" s="67">
        <f t="shared" si="6"/>
        <v>171687</v>
      </c>
      <c r="Q59" s="67">
        <f t="shared" si="6"/>
        <v>-1600369</v>
      </c>
      <c r="R59" s="67">
        <f t="shared" si="6"/>
        <v>-2298572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-14483719</v>
      </c>
      <c r="X59" s="67">
        <f t="shared" si="6"/>
        <v>-19479780</v>
      </c>
      <c r="Y59" s="67">
        <f t="shared" si="6"/>
        <v>4996061</v>
      </c>
      <c r="Z59" s="68">
        <f>+IF(X59&lt;&gt;0,+(Y59/X59)*100,0)</f>
        <v>-25.64742004273149</v>
      </c>
      <c r="AA59" s="65">
        <f>SUM(AA56:AA58)</f>
        <v>-25973047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39823164</v>
      </c>
      <c r="F6" s="22">
        <v>39701154</v>
      </c>
      <c r="G6" s="22"/>
      <c r="H6" s="22">
        <v>3553535</v>
      </c>
      <c r="I6" s="22">
        <v>3412926</v>
      </c>
      <c r="J6" s="22">
        <v>6966461</v>
      </c>
      <c r="K6" s="22">
        <v>3748872</v>
      </c>
      <c r="L6" s="22">
        <v>1941736</v>
      </c>
      <c r="M6" s="22">
        <v>3187188</v>
      </c>
      <c r="N6" s="22">
        <v>8877796</v>
      </c>
      <c r="O6" s="22">
        <v>3329070</v>
      </c>
      <c r="P6" s="22">
        <v>6474623</v>
      </c>
      <c r="Q6" s="22">
        <v>2912510</v>
      </c>
      <c r="R6" s="22">
        <v>12716203</v>
      </c>
      <c r="S6" s="22"/>
      <c r="T6" s="22"/>
      <c r="U6" s="22"/>
      <c r="V6" s="22"/>
      <c r="W6" s="22">
        <v>28560460</v>
      </c>
      <c r="X6" s="22">
        <v>29826712</v>
      </c>
      <c r="Y6" s="22">
        <v>-1266252</v>
      </c>
      <c r="Z6" s="23">
        <v>-4.2453623450013529</v>
      </c>
      <c r="AA6" s="20">
        <v>39701154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468976</v>
      </c>
      <c r="F13" s="22">
        <v>468976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351738</v>
      </c>
      <c r="Y13" s="22">
        <v>-351738</v>
      </c>
      <c r="Z13" s="23">
        <v>-100</v>
      </c>
      <c r="AA13" s="20">
        <v>468976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7548808</v>
      </c>
      <c r="F25" s="22">
        <v>7548808</v>
      </c>
      <c r="G25" s="22"/>
      <c r="H25" s="22">
        <v>640000</v>
      </c>
      <c r="I25" s="22"/>
      <c r="J25" s="22">
        <v>640000</v>
      </c>
      <c r="K25" s="22"/>
      <c r="L25" s="22"/>
      <c r="M25" s="22">
        <v>6908808</v>
      </c>
      <c r="N25" s="22">
        <v>6908808</v>
      </c>
      <c r="O25" s="22"/>
      <c r="P25" s="22"/>
      <c r="Q25" s="22"/>
      <c r="R25" s="22"/>
      <c r="S25" s="22"/>
      <c r="T25" s="22"/>
      <c r="U25" s="22"/>
      <c r="V25" s="22"/>
      <c r="W25" s="22">
        <v>7548808</v>
      </c>
      <c r="X25" s="22">
        <v>5661603</v>
      </c>
      <c r="Y25" s="22">
        <v>1887205</v>
      </c>
      <c r="Z25" s="23">
        <v>33.33340398470186</v>
      </c>
      <c r="AA25" s="20">
        <v>7548808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47840948</v>
      </c>
      <c r="F32" s="31">
        <f t="shared" si="0"/>
        <v>47718938</v>
      </c>
      <c r="G32" s="31">
        <f t="shared" si="0"/>
        <v>0</v>
      </c>
      <c r="H32" s="31">
        <f t="shared" si="0"/>
        <v>4193535</v>
      </c>
      <c r="I32" s="31">
        <f t="shared" si="0"/>
        <v>3412926</v>
      </c>
      <c r="J32" s="31">
        <f t="shared" si="0"/>
        <v>7606461</v>
      </c>
      <c r="K32" s="31">
        <f t="shared" si="0"/>
        <v>3748872</v>
      </c>
      <c r="L32" s="31">
        <f t="shared" si="0"/>
        <v>1941736</v>
      </c>
      <c r="M32" s="31">
        <f t="shared" si="0"/>
        <v>10095996</v>
      </c>
      <c r="N32" s="31">
        <f t="shared" si="0"/>
        <v>15786604</v>
      </c>
      <c r="O32" s="31">
        <f t="shared" si="0"/>
        <v>3329070</v>
      </c>
      <c r="P32" s="31">
        <f t="shared" si="0"/>
        <v>6474623</v>
      </c>
      <c r="Q32" s="31">
        <f t="shared" si="0"/>
        <v>2912510</v>
      </c>
      <c r="R32" s="31">
        <f t="shared" si="0"/>
        <v>12716203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36109268</v>
      </c>
      <c r="X32" s="31">
        <f t="shared" si="0"/>
        <v>35840053</v>
      </c>
      <c r="Y32" s="31">
        <f t="shared" si="0"/>
        <v>269215</v>
      </c>
      <c r="Z32" s="32">
        <f>+IF(X32&lt;&gt;0,+(Y32/X32)*100,0)</f>
        <v>0.75115681330047135</v>
      </c>
      <c r="AA32" s="29">
        <f>SUM(AA6:AA31)</f>
        <v>47718938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7173984</v>
      </c>
      <c r="F34" s="22">
        <v>7173984</v>
      </c>
      <c r="G34" s="22"/>
      <c r="H34" s="22">
        <v>810080</v>
      </c>
      <c r="I34" s="22">
        <v>456087</v>
      </c>
      <c r="J34" s="22">
        <v>1266167</v>
      </c>
      <c r="K34" s="22">
        <v>413147</v>
      </c>
      <c r="L34" s="22">
        <v>628742</v>
      </c>
      <c r="M34" s="22">
        <v>399675</v>
      </c>
      <c r="N34" s="22">
        <v>1441564</v>
      </c>
      <c r="O34" s="22">
        <v>412928</v>
      </c>
      <c r="P34" s="22">
        <v>2054091</v>
      </c>
      <c r="Q34" s="22">
        <v>444623</v>
      </c>
      <c r="R34" s="22">
        <v>2911642</v>
      </c>
      <c r="S34" s="22"/>
      <c r="T34" s="22"/>
      <c r="U34" s="22"/>
      <c r="V34" s="22"/>
      <c r="W34" s="22">
        <v>5619373</v>
      </c>
      <c r="X34" s="22">
        <v>5380488</v>
      </c>
      <c r="Y34" s="22">
        <v>238885</v>
      </c>
      <c r="Z34" s="23">
        <v>4.4398389142397496</v>
      </c>
      <c r="AA34" s="20">
        <v>7173984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49276350</v>
      </c>
      <c r="F36" s="22">
        <v>49276350</v>
      </c>
      <c r="G36" s="22"/>
      <c r="H36" s="22">
        <v>5618306</v>
      </c>
      <c r="I36" s="22">
        <v>6786825</v>
      </c>
      <c r="J36" s="22">
        <v>12405131</v>
      </c>
      <c r="K36" s="22">
        <v>9363564</v>
      </c>
      <c r="L36" s="22">
        <v>2298728</v>
      </c>
      <c r="M36" s="22">
        <v>3466679</v>
      </c>
      <c r="N36" s="22">
        <v>15128971</v>
      </c>
      <c r="O36" s="22">
        <v>3559669</v>
      </c>
      <c r="P36" s="22">
        <v>3437414</v>
      </c>
      <c r="Q36" s="22">
        <v>3310630</v>
      </c>
      <c r="R36" s="22">
        <v>10307713</v>
      </c>
      <c r="S36" s="22"/>
      <c r="T36" s="22"/>
      <c r="U36" s="22"/>
      <c r="V36" s="22"/>
      <c r="W36" s="22">
        <v>37841815</v>
      </c>
      <c r="X36" s="22">
        <v>36957267</v>
      </c>
      <c r="Y36" s="22">
        <v>884548</v>
      </c>
      <c r="Z36" s="23">
        <v>2.3934345578096998</v>
      </c>
      <c r="AA36" s="20">
        <v>49276350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537684</v>
      </c>
      <c r="F37" s="22">
        <v>1537686</v>
      </c>
      <c r="G37" s="22"/>
      <c r="H37" s="22">
        <v>5102</v>
      </c>
      <c r="I37" s="22">
        <v>12351</v>
      </c>
      <c r="J37" s="22">
        <v>17453</v>
      </c>
      <c r="K37" s="22">
        <v>15534</v>
      </c>
      <c r="L37" s="22">
        <v>11243</v>
      </c>
      <c r="M37" s="22">
        <v>3663</v>
      </c>
      <c r="N37" s="22">
        <v>30440</v>
      </c>
      <c r="O37" s="22">
        <v>6473</v>
      </c>
      <c r="P37" s="22">
        <v>25296</v>
      </c>
      <c r="Q37" s="22">
        <v>4357</v>
      </c>
      <c r="R37" s="22">
        <v>36126</v>
      </c>
      <c r="S37" s="22"/>
      <c r="T37" s="22"/>
      <c r="U37" s="22"/>
      <c r="V37" s="22"/>
      <c r="W37" s="22">
        <v>84019</v>
      </c>
      <c r="X37" s="22">
        <v>736597</v>
      </c>
      <c r="Y37" s="22">
        <v>-652578</v>
      </c>
      <c r="Z37" s="23">
        <v>-88.593627180126987</v>
      </c>
      <c r="AA37" s="20">
        <v>1537686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33420</v>
      </c>
      <c r="F40" s="22">
        <v>33420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25065</v>
      </c>
      <c r="Y40" s="22">
        <v>-25065</v>
      </c>
      <c r="Z40" s="23">
        <v>-100</v>
      </c>
      <c r="AA40" s="20">
        <v>33420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1102416</v>
      </c>
      <c r="F41" s="22">
        <v>1062414</v>
      </c>
      <c r="G41" s="22"/>
      <c r="H41" s="22">
        <v>5980</v>
      </c>
      <c r="I41" s="22"/>
      <c r="J41" s="22">
        <v>5980</v>
      </c>
      <c r="K41" s="22">
        <v>571240</v>
      </c>
      <c r="L41" s="22">
        <v>29210</v>
      </c>
      <c r="M41" s="22">
        <v>675</v>
      </c>
      <c r="N41" s="22">
        <v>601125</v>
      </c>
      <c r="O41" s="22">
        <v>30445</v>
      </c>
      <c r="P41" s="22">
        <v>21704</v>
      </c>
      <c r="Q41" s="22">
        <v>5978</v>
      </c>
      <c r="R41" s="22">
        <v>58127</v>
      </c>
      <c r="S41" s="22"/>
      <c r="T41" s="22"/>
      <c r="U41" s="22"/>
      <c r="V41" s="22"/>
      <c r="W41" s="22">
        <v>665232</v>
      </c>
      <c r="X41" s="22">
        <v>813478</v>
      </c>
      <c r="Y41" s="22">
        <v>-148246</v>
      </c>
      <c r="Z41" s="23">
        <v>-18.223725779922752</v>
      </c>
      <c r="AA41" s="20">
        <v>1062414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949740</v>
      </c>
      <c r="F44" s="22">
        <v>969738</v>
      </c>
      <c r="G44" s="22"/>
      <c r="H44" s="22"/>
      <c r="I44" s="22">
        <v>1520</v>
      </c>
      <c r="J44" s="22">
        <v>1520</v>
      </c>
      <c r="K44" s="22">
        <v>186185</v>
      </c>
      <c r="L44" s="22">
        <v>53479</v>
      </c>
      <c r="M44" s="22">
        <v>58106</v>
      </c>
      <c r="N44" s="22">
        <v>297770</v>
      </c>
      <c r="O44" s="22"/>
      <c r="P44" s="22">
        <v>13650</v>
      </c>
      <c r="Q44" s="22">
        <v>56466</v>
      </c>
      <c r="R44" s="22">
        <v>70116</v>
      </c>
      <c r="S44" s="22"/>
      <c r="T44" s="22"/>
      <c r="U44" s="22"/>
      <c r="V44" s="22"/>
      <c r="W44" s="22">
        <v>369406</v>
      </c>
      <c r="X44" s="22">
        <v>718971</v>
      </c>
      <c r="Y44" s="22">
        <v>-349565</v>
      </c>
      <c r="Z44" s="23">
        <v>-48.620180786151316</v>
      </c>
      <c r="AA44" s="20">
        <v>969738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59073594</v>
      </c>
      <c r="F47" s="31">
        <f t="shared" si="1"/>
        <v>60053592</v>
      </c>
      <c r="G47" s="31">
        <f t="shared" si="1"/>
        <v>0</v>
      </c>
      <c r="H47" s="31">
        <f t="shared" si="1"/>
        <v>6439468</v>
      </c>
      <c r="I47" s="31">
        <f t="shared" si="1"/>
        <v>7256783</v>
      </c>
      <c r="J47" s="31">
        <f t="shared" si="1"/>
        <v>13696251</v>
      </c>
      <c r="K47" s="31">
        <f t="shared" si="1"/>
        <v>10549670</v>
      </c>
      <c r="L47" s="31">
        <f t="shared" si="1"/>
        <v>3021402</v>
      </c>
      <c r="M47" s="31">
        <f t="shared" si="1"/>
        <v>3928798</v>
      </c>
      <c r="N47" s="31">
        <f t="shared" si="1"/>
        <v>17499870</v>
      </c>
      <c r="O47" s="31">
        <f t="shared" si="1"/>
        <v>4009515</v>
      </c>
      <c r="P47" s="31">
        <f t="shared" si="1"/>
        <v>5552155</v>
      </c>
      <c r="Q47" s="31">
        <f t="shared" si="1"/>
        <v>3822054</v>
      </c>
      <c r="R47" s="31">
        <f t="shared" si="1"/>
        <v>13383724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44579845</v>
      </c>
      <c r="X47" s="31">
        <f t="shared" si="1"/>
        <v>44631866</v>
      </c>
      <c r="Y47" s="31">
        <f t="shared" si="1"/>
        <v>-52021</v>
      </c>
      <c r="Z47" s="32">
        <f>+IF(X47&lt;&gt;0,+(Y47/X47)*100,0)</f>
        <v>-0.11655573620874378</v>
      </c>
      <c r="AA47" s="29">
        <f>SUM(AA34:AA46)</f>
        <v>60053592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-11232646</v>
      </c>
      <c r="F48" s="41">
        <f t="shared" si="2"/>
        <v>-12334654</v>
      </c>
      <c r="G48" s="41">
        <f t="shared" si="2"/>
        <v>0</v>
      </c>
      <c r="H48" s="41">
        <f t="shared" si="2"/>
        <v>-2245933</v>
      </c>
      <c r="I48" s="41">
        <f t="shared" si="2"/>
        <v>-3843857</v>
      </c>
      <c r="J48" s="41">
        <f t="shared" si="2"/>
        <v>-6089790</v>
      </c>
      <c r="K48" s="41">
        <f t="shared" si="2"/>
        <v>-6800798</v>
      </c>
      <c r="L48" s="41">
        <f t="shared" si="2"/>
        <v>-1079666</v>
      </c>
      <c r="M48" s="41">
        <f t="shared" si="2"/>
        <v>6167198</v>
      </c>
      <c r="N48" s="41">
        <f t="shared" si="2"/>
        <v>-1713266</v>
      </c>
      <c r="O48" s="41">
        <f t="shared" si="2"/>
        <v>-680445</v>
      </c>
      <c r="P48" s="41">
        <f t="shared" si="2"/>
        <v>922468</v>
      </c>
      <c r="Q48" s="41">
        <f t="shared" si="2"/>
        <v>-909544</v>
      </c>
      <c r="R48" s="41">
        <f t="shared" si="2"/>
        <v>-667521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-8470577</v>
      </c>
      <c r="X48" s="41">
        <f t="shared" si="2"/>
        <v>-8791813</v>
      </c>
      <c r="Y48" s="41">
        <f t="shared" si="2"/>
        <v>321236</v>
      </c>
      <c r="Z48" s="42">
        <f>+IF(X48&lt;&gt;0,+(Y48/X48)*100,0)</f>
        <v>-3.6538083783174184</v>
      </c>
      <c r="AA48" s="39">
        <f>+AA32-AA47</f>
        <v>-12334654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-11232646</v>
      </c>
      <c r="F51" s="50">
        <f t="shared" si="3"/>
        <v>-12334654</v>
      </c>
      <c r="G51" s="50">
        <f t="shared" si="3"/>
        <v>0</v>
      </c>
      <c r="H51" s="50">
        <f t="shared" si="3"/>
        <v>-2245933</v>
      </c>
      <c r="I51" s="50">
        <f t="shared" si="3"/>
        <v>-3843857</v>
      </c>
      <c r="J51" s="50">
        <f t="shared" si="3"/>
        <v>-6089790</v>
      </c>
      <c r="K51" s="50">
        <f t="shared" si="3"/>
        <v>-6800798</v>
      </c>
      <c r="L51" s="50">
        <f t="shared" si="3"/>
        <v>-1079666</v>
      </c>
      <c r="M51" s="50">
        <f t="shared" si="3"/>
        <v>6167198</v>
      </c>
      <c r="N51" s="50">
        <f t="shared" si="3"/>
        <v>-1713266</v>
      </c>
      <c r="O51" s="50">
        <f t="shared" si="3"/>
        <v>-680445</v>
      </c>
      <c r="P51" s="50">
        <f t="shared" si="3"/>
        <v>922468</v>
      </c>
      <c r="Q51" s="50">
        <f t="shared" si="3"/>
        <v>-909544</v>
      </c>
      <c r="R51" s="50">
        <f t="shared" si="3"/>
        <v>-667521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-8470577</v>
      </c>
      <c r="X51" s="50">
        <f t="shared" si="3"/>
        <v>-8791813</v>
      </c>
      <c r="Y51" s="50">
        <f t="shared" si="3"/>
        <v>321236</v>
      </c>
      <c r="Z51" s="51">
        <f>+IF(X51&lt;&gt;0,+(Y51/X51)*100,0)</f>
        <v>-3.6538083783174184</v>
      </c>
      <c r="AA51" s="48">
        <f>SUM(AA48:AA50)</f>
        <v>-12334654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-11232646</v>
      </c>
      <c r="F53" s="56">
        <f t="shared" si="4"/>
        <v>-12334654</v>
      </c>
      <c r="G53" s="56">
        <f t="shared" si="4"/>
        <v>0</v>
      </c>
      <c r="H53" s="56">
        <f t="shared" si="4"/>
        <v>-2245933</v>
      </c>
      <c r="I53" s="56">
        <f t="shared" si="4"/>
        <v>-3843857</v>
      </c>
      <c r="J53" s="56">
        <f t="shared" si="4"/>
        <v>-6089790</v>
      </c>
      <c r="K53" s="56">
        <f t="shared" si="4"/>
        <v>-6800798</v>
      </c>
      <c r="L53" s="56">
        <f t="shared" si="4"/>
        <v>-1079666</v>
      </c>
      <c r="M53" s="56">
        <f t="shared" si="4"/>
        <v>6167198</v>
      </c>
      <c r="N53" s="56">
        <f t="shared" si="4"/>
        <v>-1713266</v>
      </c>
      <c r="O53" s="56">
        <f t="shared" si="4"/>
        <v>-680445</v>
      </c>
      <c r="P53" s="56">
        <f t="shared" si="4"/>
        <v>922468</v>
      </c>
      <c r="Q53" s="56">
        <f t="shared" si="4"/>
        <v>-909544</v>
      </c>
      <c r="R53" s="56">
        <f t="shared" si="4"/>
        <v>-667521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-8470577</v>
      </c>
      <c r="X53" s="56">
        <f t="shared" si="4"/>
        <v>-8791813</v>
      </c>
      <c r="Y53" s="56">
        <f t="shared" si="4"/>
        <v>321236</v>
      </c>
      <c r="Z53" s="57">
        <f>+IF(X53&lt;&gt;0,+(Y53/X53)*100,0)</f>
        <v>-3.6538083783174184</v>
      </c>
      <c r="AA53" s="54">
        <f>+AA51-AA52</f>
        <v>-12334654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-11232646</v>
      </c>
      <c r="F56" s="50">
        <f t="shared" si="5"/>
        <v>-12334654</v>
      </c>
      <c r="G56" s="50">
        <f t="shared" si="5"/>
        <v>0</v>
      </c>
      <c r="H56" s="50">
        <f t="shared" si="5"/>
        <v>-2245933</v>
      </c>
      <c r="I56" s="50">
        <f t="shared" si="5"/>
        <v>-3843857</v>
      </c>
      <c r="J56" s="50">
        <f t="shared" si="5"/>
        <v>-6089790</v>
      </c>
      <c r="K56" s="50">
        <f t="shared" si="5"/>
        <v>-6800798</v>
      </c>
      <c r="L56" s="50">
        <f t="shared" si="5"/>
        <v>-1079666</v>
      </c>
      <c r="M56" s="50">
        <f t="shared" si="5"/>
        <v>6167198</v>
      </c>
      <c r="N56" s="50">
        <f t="shared" si="5"/>
        <v>-1713266</v>
      </c>
      <c r="O56" s="50">
        <f t="shared" si="5"/>
        <v>-680445</v>
      </c>
      <c r="P56" s="50">
        <f t="shared" si="5"/>
        <v>922468</v>
      </c>
      <c r="Q56" s="50">
        <f t="shared" si="5"/>
        <v>-909544</v>
      </c>
      <c r="R56" s="50">
        <f t="shared" si="5"/>
        <v>-667521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-8470577</v>
      </c>
      <c r="X56" s="50">
        <f t="shared" si="5"/>
        <v>-8791813</v>
      </c>
      <c r="Y56" s="50">
        <f t="shared" si="5"/>
        <v>321236</v>
      </c>
      <c r="Z56" s="51">
        <f>+IF(X56&lt;&gt;0,+(Y56/X56)*100,0)</f>
        <v>-3.6538083783174184</v>
      </c>
      <c r="AA56" s="48">
        <f>SUM(AA53:AA55)</f>
        <v>-12334654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-11232646</v>
      </c>
      <c r="F59" s="67">
        <f t="shared" si="6"/>
        <v>-12334654</v>
      </c>
      <c r="G59" s="67">
        <f t="shared" si="6"/>
        <v>0</v>
      </c>
      <c r="H59" s="67">
        <f t="shared" si="6"/>
        <v>-2245933</v>
      </c>
      <c r="I59" s="67">
        <f t="shared" si="6"/>
        <v>-3843857</v>
      </c>
      <c r="J59" s="67">
        <f t="shared" si="6"/>
        <v>-6089790</v>
      </c>
      <c r="K59" s="67">
        <f t="shared" si="6"/>
        <v>-6800798</v>
      </c>
      <c r="L59" s="67">
        <f t="shared" si="6"/>
        <v>-1079666</v>
      </c>
      <c r="M59" s="67">
        <f t="shared" si="6"/>
        <v>6167198</v>
      </c>
      <c r="N59" s="67">
        <f t="shared" si="6"/>
        <v>-1713266</v>
      </c>
      <c r="O59" s="67">
        <f t="shared" si="6"/>
        <v>-680445</v>
      </c>
      <c r="P59" s="67">
        <f t="shared" si="6"/>
        <v>922468</v>
      </c>
      <c r="Q59" s="67">
        <f t="shared" si="6"/>
        <v>-909544</v>
      </c>
      <c r="R59" s="67">
        <f t="shared" si="6"/>
        <v>-667521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-8470577</v>
      </c>
      <c r="X59" s="67">
        <f t="shared" si="6"/>
        <v>-8791813</v>
      </c>
      <c r="Y59" s="67">
        <f t="shared" si="6"/>
        <v>321236</v>
      </c>
      <c r="Z59" s="68">
        <f>+IF(X59&lt;&gt;0,+(Y59/X59)*100,0)</f>
        <v>-3.6538083783174184</v>
      </c>
      <c r="AA59" s="65">
        <f>SUM(AA56:AA58)</f>
        <v>-12334654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153094871</v>
      </c>
      <c r="D6" s="20"/>
      <c r="E6" s="21">
        <v>182435892</v>
      </c>
      <c r="F6" s="22">
        <v>182435892</v>
      </c>
      <c r="G6" s="22">
        <v>15132146</v>
      </c>
      <c r="H6" s="22">
        <v>16973522</v>
      </c>
      <c r="I6" s="22">
        <v>14767640</v>
      </c>
      <c r="J6" s="22">
        <v>46873308</v>
      </c>
      <c r="K6" s="22">
        <v>15062515</v>
      </c>
      <c r="L6" s="22">
        <v>16084023</v>
      </c>
      <c r="M6" s="22">
        <v>14832108</v>
      </c>
      <c r="N6" s="22">
        <v>45978646</v>
      </c>
      <c r="O6" s="22">
        <v>14520299</v>
      </c>
      <c r="P6" s="22">
        <v>15674934</v>
      </c>
      <c r="Q6" s="22">
        <v>14599944</v>
      </c>
      <c r="R6" s="22">
        <v>44795177</v>
      </c>
      <c r="S6" s="22"/>
      <c r="T6" s="22"/>
      <c r="U6" s="22"/>
      <c r="V6" s="22"/>
      <c r="W6" s="22">
        <v>137647131</v>
      </c>
      <c r="X6" s="22">
        <v>136826919</v>
      </c>
      <c r="Y6" s="22">
        <v>820212</v>
      </c>
      <c r="Z6" s="23">
        <v>0.59945221743975685</v>
      </c>
      <c r="AA6" s="20">
        <v>182435892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4352592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1201057</v>
      </c>
      <c r="D13" s="20"/>
      <c r="E13" s="21">
        <v>1261908</v>
      </c>
      <c r="F13" s="22">
        <v>1920280</v>
      </c>
      <c r="G13" s="22">
        <v>115711</v>
      </c>
      <c r="H13" s="22">
        <v>114322</v>
      </c>
      <c r="I13" s="22">
        <v>119640</v>
      </c>
      <c r="J13" s="22">
        <v>349673</v>
      </c>
      <c r="K13" s="22">
        <v>122520</v>
      </c>
      <c r="L13" s="22">
        <v>139172</v>
      </c>
      <c r="M13" s="22">
        <v>149659</v>
      </c>
      <c r="N13" s="22">
        <v>411351</v>
      </c>
      <c r="O13" s="22">
        <v>160696</v>
      </c>
      <c r="P13" s="22">
        <v>141833</v>
      </c>
      <c r="Q13" s="22">
        <v>159081</v>
      </c>
      <c r="R13" s="22">
        <v>461610</v>
      </c>
      <c r="S13" s="22"/>
      <c r="T13" s="22"/>
      <c r="U13" s="22"/>
      <c r="V13" s="22"/>
      <c r="W13" s="22">
        <v>1222634</v>
      </c>
      <c r="X13" s="22">
        <v>1111024</v>
      </c>
      <c r="Y13" s="22">
        <v>111610</v>
      </c>
      <c r="Z13" s="23">
        <v>10.045687581906423</v>
      </c>
      <c r="AA13" s="20">
        <v>1920280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282277</v>
      </c>
      <c r="D23" s="20"/>
      <c r="E23" s="21">
        <v>245448</v>
      </c>
      <c r="F23" s="22">
        <v>245448</v>
      </c>
      <c r="G23" s="22"/>
      <c r="H23" s="22">
        <v>21240</v>
      </c>
      <c r="I23" s="22">
        <v>26378</v>
      </c>
      <c r="J23" s="22">
        <v>47618</v>
      </c>
      <c r="K23" s="22">
        <v>11334</v>
      </c>
      <c r="L23" s="22">
        <v>41419</v>
      </c>
      <c r="M23" s="22">
        <v>72806</v>
      </c>
      <c r="N23" s="22">
        <v>125559</v>
      </c>
      <c r="O23" s="22"/>
      <c r="P23" s="22">
        <v>185366</v>
      </c>
      <c r="Q23" s="22">
        <v>45831</v>
      </c>
      <c r="R23" s="22">
        <v>231197</v>
      </c>
      <c r="S23" s="22"/>
      <c r="T23" s="22"/>
      <c r="U23" s="22"/>
      <c r="V23" s="22"/>
      <c r="W23" s="22">
        <v>404374</v>
      </c>
      <c r="X23" s="22">
        <v>184086</v>
      </c>
      <c r="Y23" s="22">
        <v>220288</v>
      </c>
      <c r="Z23" s="23">
        <v>119.66580837217387</v>
      </c>
      <c r="AA23" s="20">
        <v>245448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158930797</v>
      </c>
      <c r="D32" s="29">
        <f t="shared" ref="D32:Y32" si="0">SUM(D6:D31)</f>
        <v>0</v>
      </c>
      <c r="E32" s="30">
        <f t="shared" si="0"/>
        <v>183943248</v>
      </c>
      <c r="F32" s="31">
        <f t="shared" si="0"/>
        <v>184601620</v>
      </c>
      <c r="G32" s="31">
        <f t="shared" si="0"/>
        <v>15247857</v>
      </c>
      <c r="H32" s="31">
        <f t="shared" si="0"/>
        <v>17109084</v>
      </c>
      <c r="I32" s="31">
        <f t="shared" si="0"/>
        <v>14913658</v>
      </c>
      <c r="J32" s="31">
        <f t="shared" si="0"/>
        <v>47270599</v>
      </c>
      <c r="K32" s="31">
        <f t="shared" si="0"/>
        <v>15196369</v>
      </c>
      <c r="L32" s="31">
        <f t="shared" si="0"/>
        <v>16264614</v>
      </c>
      <c r="M32" s="31">
        <f t="shared" si="0"/>
        <v>15054573</v>
      </c>
      <c r="N32" s="31">
        <f t="shared" si="0"/>
        <v>46515556</v>
      </c>
      <c r="O32" s="31">
        <f t="shared" si="0"/>
        <v>14680995</v>
      </c>
      <c r="P32" s="31">
        <f t="shared" si="0"/>
        <v>16002133</v>
      </c>
      <c r="Q32" s="31">
        <f t="shared" si="0"/>
        <v>14804856</v>
      </c>
      <c r="R32" s="31">
        <f t="shared" si="0"/>
        <v>45487984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139274139</v>
      </c>
      <c r="X32" s="31">
        <f t="shared" si="0"/>
        <v>138122029</v>
      </c>
      <c r="Y32" s="31">
        <f t="shared" si="0"/>
        <v>1152110</v>
      </c>
      <c r="Z32" s="32">
        <f>+IF(X32&lt;&gt;0,+(Y32/X32)*100,0)</f>
        <v>0.83412472893806089</v>
      </c>
      <c r="AA32" s="29">
        <f>SUM(AA6:AA31)</f>
        <v>184601620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14002045</v>
      </c>
      <c r="D34" s="20"/>
      <c r="E34" s="21">
        <v>14722490</v>
      </c>
      <c r="F34" s="22">
        <v>13133569</v>
      </c>
      <c r="G34" s="22">
        <v>1078220</v>
      </c>
      <c r="H34" s="22">
        <v>1183498</v>
      </c>
      <c r="I34" s="22">
        <v>1179203</v>
      </c>
      <c r="J34" s="22">
        <v>3440921</v>
      </c>
      <c r="K34" s="22">
        <v>1086128</v>
      </c>
      <c r="L34" s="22">
        <v>1224060</v>
      </c>
      <c r="M34" s="22">
        <v>1089566</v>
      </c>
      <c r="N34" s="22">
        <v>3399754</v>
      </c>
      <c r="O34" s="22">
        <v>1137054</v>
      </c>
      <c r="P34" s="22">
        <v>1153610</v>
      </c>
      <c r="Q34" s="22">
        <v>1138704</v>
      </c>
      <c r="R34" s="22">
        <v>3429368</v>
      </c>
      <c r="S34" s="22"/>
      <c r="T34" s="22"/>
      <c r="U34" s="22"/>
      <c r="V34" s="22"/>
      <c r="W34" s="22">
        <v>10270043</v>
      </c>
      <c r="X34" s="22">
        <v>11777992</v>
      </c>
      <c r="Y34" s="22">
        <v>-1507949</v>
      </c>
      <c r="Z34" s="23">
        <v>-12.803107694418539</v>
      </c>
      <c r="AA34" s="20">
        <v>13133569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107469790</v>
      </c>
      <c r="D36" s="20"/>
      <c r="E36" s="21">
        <v>158319920</v>
      </c>
      <c r="F36" s="22">
        <v>153319920</v>
      </c>
      <c r="G36" s="22"/>
      <c r="H36" s="22">
        <v>15478082</v>
      </c>
      <c r="I36" s="22">
        <v>15219574</v>
      </c>
      <c r="J36" s="22">
        <v>30697656</v>
      </c>
      <c r="K36" s="22">
        <v>9491344</v>
      </c>
      <c r="L36" s="22">
        <v>10824229</v>
      </c>
      <c r="M36" s="22">
        <v>10580279</v>
      </c>
      <c r="N36" s="22">
        <v>30895852</v>
      </c>
      <c r="O36" s="22">
        <v>10250676</v>
      </c>
      <c r="P36" s="22">
        <v>10781425</v>
      </c>
      <c r="Q36" s="22">
        <v>10719369</v>
      </c>
      <c r="R36" s="22">
        <v>31751470</v>
      </c>
      <c r="S36" s="22"/>
      <c r="T36" s="22"/>
      <c r="U36" s="22"/>
      <c r="V36" s="22"/>
      <c r="W36" s="22">
        <v>93344978</v>
      </c>
      <c r="X36" s="22">
        <v>126405936</v>
      </c>
      <c r="Y36" s="22">
        <v>-33060958</v>
      </c>
      <c r="Z36" s="23">
        <v>-26.15459292987633</v>
      </c>
      <c r="AA36" s="20">
        <v>153319920</v>
      </c>
    </row>
    <row r="37" spans="1:27" ht="13.5" x14ac:dyDescent="0.25">
      <c r="A37" s="19" t="s">
        <v>63</v>
      </c>
      <c r="B37" s="15" t="s">
        <v>32</v>
      </c>
      <c r="C37" s="20">
        <v>56106</v>
      </c>
      <c r="D37" s="20"/>
      <c r="E37" s="21">
        <v>58300</v>
      </c>
      <c r="F37" s="22">
        <v>63300</v>
      </c>
      <c r="G37" s="22"/>
      <c r="H37" s="22">
        <v>23250</v>
      </c>
      <c r="I37" s="22"/>
      <c r="J37" s="22">
        <v>23250</v>
      </c>
      <c r="K37" s="22"/>
      <c r="L37" s="22">
        <v>7776</v>
      </c>
      <c r="M37" s="22">
        <v>8180</v>
      </c>
      <c r="N37" s="22">
        <v>15956</v>
      </c>
      <c r="O37" s="22">
        <v>3006</v>
      </c>
      <c r="P37" s="22">
        <v>3950</v>
      </c>
      <c r="Q37" s="22">
        <v>2063</v>
      </c>
      <c r="R37" s="22">
        <v>9019</v>
      </c>
      <c r="S37" s="22"/>
      <c r="T37" s="22"/>
      <c r="U37" s="22"/>
      <c r="V37" s="22"/>
      <c r="W37" s="22">
        <v>48225</v>
      </c>
      <c r="X37" s="22">
        <v>49140</v>
      </c>
      <c r="Y37" s="22">
        <v>-915</v>
      </c>
      <c r="Z37" s="23">
        <v>-1.8620268620268621</v>
      </c>
      <c r="AA37" s="20">
        <v>63300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5040000</v>
      </c>
      <c r="F39" s="22">
        <v>5040000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3780000</v>
      </c>
      <c r="Y39" s="22">
        <v>-3780000</v>
      </c>
      <c r="Z39" s="23">
        <v>-100</v>
      </c>
      <c r="AA39" s="20">
        <v>5040000</v>
      </c>
    </row>
    <row r="40" spans="1:27" ht="13.5" x14ac:dyDescent="0.25">
      <c r="A40" s="19" t="s">
        <v>40</v>
      </c>
      <c r="B40" s="15" t="s">
        <v>32</v>
      </c>
      <c r="C40" s="20">
        <v>1324120</v>
      </c>
      <c r="D40" s="20"/>
      <c r="E40" s="21">
        <v>265820</v>
      </c>
      <c r="F40" s="22">
        <v>265820</v>
      </c>
      <c r="G40" s="22"/>
      <c r="H40" s="22"/>
      <c r="I40" s="22">
        <v>479326</v>
      </c>
      <c r="J40" s="22">
        <v>479326</v>
      </c>
      <c r="K40" s="22"/>
      <c r="L40" s="22"/>
      <c r="M40" s="22"/>
      <c r="N40" s="22"/>
      <c r="O40" s="22">
        <v>502785</v>
      </c>
      <c r="P40" s="22"/>
      <c r="Q40" s="22">
        <v>475102</v>
      </c>
      <c r="R40" s="22">
        <v>977887</v>
      </c>
      <c r="S40" s="22"/>
      <c r="T40" s="22"/>
      <c r="U40" s="22"/>
      <c r="V40" s="22"/>
      <c r="W40" s="22">
        <v>1457213</v>
      </c>
      <c r="X40" s="22">
        <v>212656</v>
      </c>
      <c r="Y40" s="22">
        <v>1244557</v>
      </c>
      <c r="Z40" s="23">
        <v>585.24424422541563</v>
      </c>
      <c r="AA40" s="20">
        <v>265820</v>
      </c>
    </row>
    <row r="41" spans="1:27" ht="13.5" x14ac:dyDescent="0.25">
      <c r="A41" s="19" t="s">
        <v>66</v>
      </c>
      <c r="B41" s="15" t="s">
        <v>32</v>
      </c>
      <c r="C41" s="20">
        <v>14600294</v>
      </c>
      <c r="D41" s="20"/>
      <c r="E41" s="21">
        <v>8329990</v>
      </c>
      <c r="F41" s="22">
        <v>10031850</v>
      </c>
      <c r="G41" s="22">
        <v>115606</v>
      </c>
      <c r="H41" s="22">
        <v>381734</v>
      </c>
      <c r="I41" s="22">
        <v>686096</v>
      </c>
      <c r="J41" s="22">
        <v>1183436</v>
      </c>
      <c r="K41" s="22">
        <v>727523</v>
      </c>
      <c r="L41" s="22">
        <v>727874</v>
      </c>
      <c r="M41" s="22">
        <v>278255</v>
      </c>
      <c r="N41" s="22">
        <v>1733652</v>
      </c>
      <c r="O41" s="22">
        <v>1302603</v>
      </c>
      <c r="P41" s="22">
        <v>391743</v>
      </c>
      <c r="Q41" s="22">
        <v>1285499</v>
      </c>
      <c r="R41" s="22">
        <v>2979845</v>
      </c>
      <c r="S41" s="22"/>
      <c r="T41" s="22"/>
      <c r="U41" s="22"/>
      <c r="V41" s="22"/>
      <c r="W41" s="22">
        <v>5896933</v>
      </c>
      <c r="X41" s="22">
        <v>7314922</v>
      </c>
      <c r="Y41" s="22">
        <v>-1417989</v>
      </c>
      <c r="Z41" s="23">
        <v>-19.384882026083122</v>
      </c>
      <c r="AA41" s="20">
        <v>10031850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4841552</v>
      </c>
      <c r="D44" s="20"/>
      <c r="E44" s="21">
        <v>7577080</v>
      </c>
      <c r="F44" s="22">
        <v>7606107</v>
      </c>
      <c r="G44" s="22">
        <v>237350</v>
      </c>
      <c r="H44" s="22">
        <v>331150</v>
      </c>
      <c r="I44" s="22">
        <v>1157661</v>
      </c>
      <c r="J44" s="22">
        <v>1726161</v>
      </c>
      <c r="K44" s="22">
        <v>814975</v>
      </c>
      <c r="L44" s="22">
        <v>872965</v>
      </c>
      <c r="M44" s="22">
        <v>658829</v>
      </c>
      <c r="N44" s="22">
        <v>2346769</v>
      </c>
      <c r="O44" s="22">
        <v>84894</v>
      </c>
      <c r="P44" s="22">
        <v>489999</v>
      </c>
      <c r="Q44" s="22">
        <v>768657</v>
      </c>
      <c r="R44" s="22">
        <v>1343550</v>
      </c>
      <c r="S44" s="22"/>
      <c r="T44" s="22"/>
      <c r="U44" s="22"/>
      <c r="V44" s="22"/>
      <c r="W44" s="22">
        <v>5416480</v>
      </c>
      <c r="X44" s="22">
        <v>6074164</v>
      </c>
      <c r="Y44" s="22">
        <v>-657684</v>
      </c>
      <c r="Z44" s="23">
        <v>-10.827564089477992</v>
      </c>
      <c r="AA44" s="20">
        <v>7606107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142293907</v>
      </c>
      <c r="D47" s="29">
        <f t="shared" ref="D47:Y47" si="1">SUM(D34:D46)</f>
        <v>0</v>
      </c>
      <c r="E47" s="30">
        <f t="shared" si="1"/>
        <v>194313600</v>
      </c>
      <c r="F47" s="31">
        <f t="shared" si="1"/>
        <v>189460566</v>
      </c>
      <c r="G47" s="31">
        <f t="shared" si="1"/>
        <v>1431176</v>
      </c>
      <c r="H47" s="31">
        <f t="shared" si="1"/>
        <v>17397714</v>
      </c>
      <c r="I47" s="31">
        <f t="shared" si="1"/>
        <v>18721860</v>
      </c>
      <c r="J47" s="31">
        <f t="shared" si="1"/>
        <v>37550750</v>
      </c>
      <c r="K47" s="31">
        <f t="shared" si="1"/>
        <v>12119970</v>
      </c>
      <c r="L47" s="31">
        <f t="shared" si="1"/>
        <v>13656904</v>
      </c>
      <c r="M47" s="31">
        <f t="shared" si="1"/>
        <v>12615109</v>
      </c>
      <c r="N47" s="31">
        <f t="shared" si="1"/>
        <v>38391983</v>
      </c>
      <c r="O47" s="31">
        <f t="shared" si="1"/>
        <v>13281018</v>
      </c>
      <c r="P47" s="31">
        <f t="shared" si="1"/>
        <v>12820727</v>
      </c>
      <c r="Q47" s="31">
        <f t="shared" si="1"/>
        <v>14389394</v>
      </c>
      <c r="R47" s="31">
        <f t="shared" si="1"/>
        <v>40491139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116433872</v>
      </c>
      <c r="X47" s="31">
        <f t="shared" si="1"/>
        <v>155614810</v>
      </c>
      <c r="Y47" s="31">
        <f t="shared" si="1"/>
        <v>-39180938</v>
      </c>
      <c r="Z47" s="32">
        <f>+IF(X47&lt;&gt;0,+(Y47/X47)*100,0)</f>
        <v>-25.178154958387317</v>
      </c>
      <c r="AA47" s="29">
        <f>SUM(AA34:AA46)</f>
        <v>189460566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16636890</v>
      </c>
      <c r="D48" s="39">
        <f t="shared" si="2"/>
        <v>0</v>
      </c>
      <c r="E48" s="40">
        <f t="shared" si="2"/>
        <v>-10370352</v>
      </c>
      <c r="F48" s="41">
        <f t="shared" si="2"/>
        <v>-4858946</v>
      </c>
      <c r="G48" s="41">
        <f t="shared" si="2"/>
        <v>13816681</v>
      </c>
      <c r="H48" s="41">
        <f t="shared" si="2"/>
        <v>-288630</v>
      </c>
      <c r="I48" s="41">
        <f t="shared" si="2"/>
        <v>-3808202</v>
      </c>
      <c r="J48" s="41">
        <f t="shared" si="2"/>
        <v>9719849</v>
      </c>
      <c r="K48" s="41">
        <f t="shared" si="2"/>
        <v>3076399</v>
      </c>
      <c r="L48" s="41">
        <f t="shared" si="2"/>
        <v>2607710</v>
      </c>
      <c r="M48" s="41">
        <f t="shared" si="2"/>
        <v>2439464</v>
      </c>
      <c r="N48" s="41">
        <f t="shared" si="2"/>
        <v>8123573</v>
      </c>
      <c r="O48" s="41">
        <f t="shared" si="2"/>
        <v>1399977</v>
      </c>
      <c r="P48" s="41">
        <f t="shared" si="2"/>
        <v>3181406</v>
      </c>
      <c r="Q48" s="41">
        <f t="shared" si="2"/>
        <v>415462</v>
      </c>
      <c r="R48" s="41">
        <f t="shared" si="2"/>
        <v>4996845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22840267</v>
      </c>
      <c r="X48" s="41">
        <f t="shared" si="2"/>
        <v>-17492781</v>
      </c>
      <c r="Y48" s="41">
        <f t="shared" si="2"/>
        <v>40333048</v>
      </c>
      <c r="Z48" s="42">
        <f>+IF(X48&lt;&gt;0,+(Y48/X48)*100,0)</f>
        <v>-230.56967328408214</v>
      </c>
      <c r="AA48" s="39">
        <f>+AA32-AA47</f>
        <v>-4858946</v>
      </c>
    </row>
    <row r="49" spans="1:27" ht="25.5" x14ac:dyDescent="0.25">
      <c r="A49" s="43" t="s">
        <v>74</v>
      </c>
      <c r="B49" s="15" t="s">
        <v>32</v>
      </c>
      <c r="C49" s="20">
        <v>5000000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21636890</v>
      </c>
      <c r="D51" s="48">
        <f t="shared" si="3"/>
        <v>0</v>
      </c>
      <c r="E51" s="49">
        <f t="shared" si="3"/>
        <v>-10370352</v>
      </c>
      <c r="F51" s="50">
        <f t="shared" si="3"/>
        <v>-4858946</v>
      </c>
      <c r="G51" s="50">
        <f t="shared" si="3"/>
        <v>13816681</v>
      </c>
      <c r="H51" s="50">
        <f t="shared" si="3"/>
        <v>-288630</v>
      </c>
      <c r="I51" s="50">
        <f t="shared" si="3"/>
        <v>-3808202</v>
      </c>
      <c r="J51" s="50">
        <f t="shared" si="3"/>
        <v>9719849</v>
      </c>
      <c r="K51" s="50">
        <f t="shared" si="3"/>
        <v>3076399</v>
      </c>
      <c r="L51" s="50">
        <f t="shared" si="3"/>
        <v>2607710</v>
      </c>
      <c r="M51" s="50">
        <f t="shared" si="3"/>
        <v>2439464</v>
      </c>
      <c r="N51" s="50">
        <f t="shared" si="3"/>
        <v>8123573</v>
      </c>
      <c r="O51" s="50">
        <f t="shared" si="3"/>
        <v>1399977</v>
      </c>
      <c r="P51" s="50">
        <f t="shared" si="3"/>
        <v>3181406</v>
      </c>
      <c r="Q51" s="50">
        <f t="shared" si="3"/>
        <v>415462</v>
      </c>
      <c r="R51" s="50">
        <f t="shared" si="3"/>
        <v>4996845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22840267</v>
      </c>
      <c r="X51" s="50">
        <f t="shared" si="3"/>
        <v>-17492781</v>
      </c>
      <c r="Y51" s="50">
        <f t="shared" si="3"/>
        <v>40333048</v>
      </c>
      <c r="Z51" s="51">
        <f>+IF(X51&lt;&gt;0,+(Y51/X51)*100,0)</f>
        <v>-230.56967328408214</v>
      </c>
      <c r="AA51" s="48">
        <f>SUM(AA48:AA50)</f>
        <v>-4858946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21636890</v>
      </c>
      <c r="D53" s="54">
        <f>+D51-D52</f>
        <v>0</v>
      </c>
      <c r="E53" s="55">
        <f t="shared" si="4"/>
        <v>-10370352</v>
      </c>
      <c r="F53" s="56">
        <f t="shared" si="4"/>
        <v>-4858946</v>
      </c>
      <c r="G53" s="56">
        <f t="shared" si="4"/>
        <v>13816681</v>
      </c>
      <c r="H53" s="56">
        <f t="shared" si="4"/>
        <v>-288630</v>
      </c>
      <c r="I53" s="56">
        <f t="shared" si="4"/>
        <v>-3808202</v>
      </c>
      <c r="J53" s="56">
        <f t="shared" si="4"/>
        <v>9719849</v>
      </c>
      <c r="K53" s="56">
        <f t="shared" si="4"/>
        <v>3076399</v>
      </c>
      <c r="L53" s="56">
        <f t="shared" si="4"/>
        <v>2607710</v>
      </c>
      <c r="M53" s="56">
        <f t="shared" si="4"/>
        <v>2439464</v>
      </c>
      <c r="N53" s="56">
        <f t="shared" si="4"/>
        <v>8123573</v>
      </c>
      <c r="O53" s="56">
        <f t="shared" si="4"/>
        <v>1399977</v>
      </c>
      <c r="P53" s="56">
        <f t="shared" si="4"/>
        <v>3181406</v>
      </c>
      <c r="Q53" s="56">
        <f t="shared" si="4"/>
        <v>415462</v>
      </c>
      <c r="R53" s="56">
        <f t="shared" si="4"/>
        <v>4996845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22840267</v>
      </c>
      <c r="X53" s="56">
        <f t="shared" si="4"/>
        <v>-17492781</v>
      </c>
      <c r="Y53" s="56">
        <f t="shared" si="4"/>
        <v>40333048</v>
      </c>
      <c r="Z53" s="57">
        <f>+IF(X53&lt;&gt;0,+(Y53/X53)*100,0)</f>
        <v>-230.56967328408214</v>
      </c>
      <c r="AA53" s="54">
        <f>+AA51-AA52</f>
        <v>-4858946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21636890</v>
      </c>
      <c r="D56" s="48">
        <f>SUM(D53:D55)</f>
        <v>0</v>
      </c>
      <c r="E56" s="49">
        <f t="shared" si="5"/>
        <v>-10370352</v>
      </c>
      <c r="F56" s="50">
        <f t="shared" si="5"/>
        <v>-4858946</v>
      </c>
      <c r="G56" s="50">
        <f t="shared" si="5"/>
        <v>13816681</v>
      </c>
      <c r="H56" s="50">
        <f t="shared" si="5"/>
        <v>-288630</v>
      </c>
      <c r="I56" s="50">
        <f t="shared" si="5"/>
        <v>-3808202</v>
      </c>
      <c r="J56" s="50">
        <f t="shared" si="5"/>
        <v>9719849</v>
      </c>
      <c r="K56" s="50">
        <f t="shared" si="5"/>
        <v>3076399</v>
      </c>
      <c r="L56" s="50">
        <f t="shared" si="5"/>
        <v>2607710</v>
      </c>
      <c r="M56" s="50">
        <f t="shared" si="5"/>
        <v>2439464</v>
      </c>
      <c r="N56" s="50">
        <f t="shared" si="5"/>
        <v>8123573</v>
      </c>
      <c r="O56" s="50">
        <f t="shared" si="5"/>
        <v>1399977</v>
      </c>
      <c r="P56" s="50">
        <f t="shared" si="5"/>
        <v>3181406</v>
      </c>
      <c r="Q56" s="50">
        <f t="shared" si="5"/>
        <v>415462</v>
      </c>
      <c r="R56" s="50">
        <f t="shared" si="5"/>
        <v>4996845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22840267</v>
      </c>
      <c r="X56" s="50">
        <f t="shared" si="5"/>
        <v>-17492781</v>
      </c>
      <c r="Y56" s="50">
        <f t="shared" si="5"/>
        <v>40333048</v>
      </c>
      <c r="Z56" s="51">
        <f>+IF(X56&lt;&gt;0,+(Y56/X56)*100,0)</f>
        <v>-230.56967328408214</v>
      </c>
      <c r="AA56" s="48">
        <f>SUM(AA53:AA55)</f>
        <v>-4858946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21636890</v>
      </c>
      <c r="D59" s="65">
        <f>SUM(D56:D58)</f>
        <v>0</v>
      </c>
      <c r="E59" s="66">
        <f t="shared" si="6"/>
        <v>-10370352</v>
      </c>
      <c r="F59" s="67">
        <f t="shared" si="6"/>
        <v>-4858946</v>
      </c>
      <c r="G59" s="67">
        <f t="shared" si="6"/>
        <v>13816681</v>
      </c>
      <c r="H59" s="67">
        <f t="shared" si="6"/>
        <v>-288630</v>
      </c>
      <c r="I59" s="67">
        <f t="shared" si="6"/>
        <v>-3808202</v>
      </c>
      <c r="J59" s="67">
        <f t="shared" si="6"/>
        <v>9719849</v>
      </c>
      <c r="K59" s="67">
        <f t="shared" si="6"/>
        <v>3076399</v>
      </c>
      <c r="L59" s="67">
        <f t="shared" si="6"/>
        <v>2607710</v>
      </c>
      <c r="M59" s="67">
        <f t="shared" si="6"/>
        <v>2439464</v>
      </c>
      <c r="N59" s="67">
        <f t="shared" si="6"/>
        <v>8123573</v>
      </c>
      <c r="O59" s="67">
        <f t="shared" si="6"/>
        <v>1399977</v>
      </c>
      <c r="P59" s="67">
        <f t="shared" si="6"/>
        <v>3181406</v>
      </c>
      <c r="Q59" s="67">
        <f t="shared" si="6"/>
        <v>415462</v>
      </c>
      <c r="R59" s="67">
        <f t="shared" si="6"/>
        <v>4996845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22840267</v>
      </c>
      <c r="X59" s="67">
        <f t="shared" si="6"/>
        <v>-17492781</v>
      </c>
      <c r="Y59" s="67">
        <f t="shared" si="6"/>
        <v>40333048</v>
      </c>
      <c r="Z59" s="68">
        <f>+IF(X59&lt;&gt;0,+(Y59/X59)*100,0)</f>
        <v>-230.56967328408214</v>
      </c>
      <c r="AA59" s="65">
        <f>SUM(AA56:AA58)</f>
        <v>-4858946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3469657</v>
      </c>
      <c r="D44" s="20"/>
      <c r="E44" s="21">
        <v>3300000</v>
      </c>
      <c r="F44" s="22">
        <v>4500000</v>
      </c>
      <c r="G44" s="22">
        <v>259932</v>
      </c>
      <c r="H44" s="22">
        <v>375998</v>
      </c>
      <c r="I44" s="22">
        <v>395033</v>
      </c>
      <c r="J44" s="22">
        <v>1030963</v>
      </c>
      <c r="K44" s="22">
        <v>328930</v>
      </c>
      <c r="L44" s="22">
        <v>304145</v>
      </c>
      <c r="M44" s="22">
        <v>399207</v>
      </c>
      <c r="N44" s="22">
        <v>1032282</v>
      </c>
      <c r="O44" s="22">
        <v>342953</v>
      </c>
      <c r="P44" s="22">
        <v>371379</v>
      </c>
      <c r="Q44" s="22">
        <v>332189</v>
      </c>
      <c r="R44" s="22">
        <v>1046521</v>
      </c>
      <c r="S44" s="22"/>
      <c r="T44" s="22"/>
      <c r="U44" s="22"/>
      <c r="V44" s="22"/>
      <c r="W44" s="22">
        <v>3109766</v>
      </c>
      <c r="X44" s="22">
        <v>3375000</v>
      </c>
      <c r="Y44" s="22">
        <v>-265234</v>
      </c>
      <c r="Z44" s="23">
        <v>-7.8587851851851855</v>
      </c>
      <c r="AA44" s="20">
        <v>4500000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3469657</v>
      </c>
      <c r="D47" s="29">
        <f t="shared" ref="D47:Y47" si="1">SUM(D34:D46)</f>
        <v>0</v>
      </c>
      <c r="E47" s="30">
        <f t="shared" si="1"/>
        <v>3300000</v>
      </c>
      <c r="F47" s="31">
        <f t="shared" si="1"/>
        <v>4500000</v>
      </c>
      <c r="G47" s="31">
        <f t="shared" si="1"/>
        <v>259932</v>
      </c>
      <c r="H47" s="31">
        <f t="shared" si="1"/>
        <v>375998</v>
      </c>
      <c r="I47" s="31">
        <f t="shared" si="1"/>
        <v>395033</v>
      </c>
      <c r="J47" s="31">
        <f t="shared" si="1"/>
        <v>1030963</v>
      </c>
      <c r="K47" s="31">
        <f t="shared" si="1"/>
        <v>328930</v>
      </c>
      <c r="L47" s="31">
        <f t="shared" si="1"/>
        <v>304145</v>
      </c>
      <c r="M47" s="31">
        <f t="shared" si="1"/>
        <v>399207</v>
      </c>
      <c r="N47" s="31">
        <f t="shared" si="1"/>
        <v>1032282</v>
      </c>
      <c r="O47" s="31">
        <f t="shared" si="1"/>
        <v>342953</v>
      </c>
      <c r="P47" s="31">
        <f t="shared" si="1"/>
        <v>371379</v>
      </c>
      <c r="Q47" s="31">
        <f t="shared" si="1"/>
        <v>332189</v>
      </c>
      <c r="R47" s="31">
        <f t="shared" si="1"/>
        <v>1046521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3109766</v>
      </c>
      <c r="X47" s="31">
        <f t="shared" si="1"/>
        <v>3375000</v>
      </c>
      <c r="Y47" s="31">
        <f t="shared" si="1"/>
        <v>-265234</v>
      </c>
      <c r="Z47" s="32">
        <f>+IF(X47&lt;&gt;0,+(Y47/X47)*100,0)</f>
        <v>-7.8587851851851855</v>
      </c>
      <c r="AA47" s="29">
        <f>SUM(AA34:AA46)</f>
        <v>4500000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-3469657</v>
      </c>
      <c r="D48" s="39">
        <f t="shared" si="2"/>
        <v>0</v>
      </c>
      <c r="E48" s="40">
        <f t="shared" si="2"/>
        <v>-3300000</v>
      </c>
      <c r="F48" s="41">
        <f t="shared" si="2"/>
        <v>-4500000</v>
      </c>
      <c r="G48" s="41">
        <f t="shared" si="2"/>
        <v>-259932</v>
      </c>
      <c r="H48" s="41">
        <f t="shared" si="2"/>
        <v>-375998</v>
      </c>
      <c r="I48" s="41">
        <f t="shared" si="2"/>
        <v>-395033</v>
      </c>
      <c r="J48" s="41">
        <f t="shared" si="2"/>
        <v>-1030963</v>
      </c>
      <c r="K48" s="41">
        <f t="shared" si="2"/>
        <v>-328930</v>
      </c>
      <c r="L48" s="41">
        <f t="shared" si="2"/>
        <v>-304145</v>
      </c>
      <c r="M48" s="41">
        <f t="shared" si="2"/>
        <v>-399207</v>
      </c>
      <c r="N48" s="41">
        <f t="shared" si="2"/>
        <v>-1032282</v>
      </c>
      <c r="O48" s="41">
        <f t="shared" si="2"/>
        <v>-342953</v>
      </c>
      <c r="P48" s="41">
        <f t="shared" si="2"/>
        <v>-371379</v>
      </c>
      <c r="Q48" s="41">
        <f t="shared" si="2"/>
        <v>-332189</v>
      </c>
      <c r="R48" s="41">
        <f t="shared" si="2"/>
        <v>-1046521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-3109766</v>
      </c>
      <c r="X48" s="41">
        <f t="shared" si="2"/>
        <v>-3375000</v>
      </c>
      <c r="Y48" s="41">
        <f t="shared" si="2"/>
        <v>265234</v>
      </c>
      <c r="Z48" s="42">
        <f>+IF(X48&lt;&gt;0,+(Y48/X48)*100,0)</f>
        <v>-7.8587851851851855</v>
      </c>
      <c r="AA48" s="39">
        <f>+AA32-AA47</f>
        <v>-4500000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-3469657</v>
      </c>
      <c r="D51" s="48">
        <f t="shared" si="3"/>
        <v>0</v>
      </c>
      <c r="E51" s="49">
        <f t="shared" si="3"/>
        <v>-3300000</v>
      </c>
      <c r="F51" s="50">
        <f t="shared" si="3"/>
        <v>-4500000</v>
      </c>
      <c r="G51" s="50">
        <f t="shared" si="3"/>
        <v>-259932</v>
      </c>
      <c r="H51" s="50">
        <f t="shared" si="3"/>
        <v>-375998</v>
      </c>
      <c r="I51" s="50">
        <f t="shared" si="3"/>
        <v>-395033</v>
      </c>
      <c r="J51" s="50">
        <f t="shared" si="3"/>
        <v>-1030963</v>
      </c>
      <c r="K51" s="50">
        <f t="shared" si="3"/>
        <v>-328930</v>
      </c>
      <c r="L51" s="50">
        <f t="shared" si="3"/>
        <v>-304145</v>
      </c>
      <c r="M51" s="50">
        <f t="shared" si="3"/>
        <v>-399207</v>
      </c>
      <c r="N51" s="50">
        <f t="shared" si="3"/>
        <v>-1032282</v>
      </c>
      <c r="O51" s="50">
        <f t="shared" si="3"/>
        <v>-342953</v>
      </c>
      <c r="P51" s="50">
        <f t="shared" si="3"/>
        <v>-371379</v>
      </c>
      <c r="Q51" s="50">
        <f t="shared" si="3"/>
        <v>-332189</v>
      </c>
      <c r="R51" s="50">
        <f t="shared" si="3"/>
        <v>-1046521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-3109766</v>
      </c>
      <c r="X51" s="50">
        <f t="shared" si="3"/>
        <v>-3375000</v>
      </c>
      <c r="Y51" s="50">
        <f t="shared" si="3"/>
        <v>265234</v>
      </c>
      <c r="Z51" s="51">
        <f>+IF(X51&lt;&gt;0,+(Y51/X51)*100,0)</f>
        <v>-7.8587851851851855</v>
      </c>
      <c r="AA51" s="48">
        <f>SUM(AA48:AA50)</f>
        <v>-4500000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-3469657</v>
      </c>
      <c r="D53" s="54">
        <f>+D51-D52</f>
        <v>0</v>
      </c>
      <c r="E53" s="55">
        <f t="shared" si="4"/>
        <v>-3300000</v>
      </c>
      <c r="F53" s="56">
        <f t="shared" si="4"/>
        <v>-4500000</v>
      </c>
      <c r="G53" s="56">
        <f t="shared" si="4"/>
        <v>-259932</v>
      </c>
      <c r="H53" s="56">
        <f t="shared" si="4"/>
        <v>-375998</v>
      </c>
      <c r="I53" s="56">
        <f t="shared" si="4"/>
        <v>-395033</v>
      </c>
      <c r="J53" s="56">
        <f t="shared" si="4"/>
        <v>-1030963</v>
      </c>
      <c r="K53" s="56">
        <f t="shared" si="4"/>
        <v>-328930</v>
      </c>
      <c r="L53" s="56">
        <f t="shared" si="4"/>
        <v>-304145</v>
      </c>
      <c r="M53" s="56">
        <f t="shared" si="4"/>
        <v>-399207</v>
      </c>
      <c r="N53" s="56">
        <f t="shared" si="4"/>
        <v>-1032282</v>
      </c>
      <c r="O53" s="56">
        <f t="shared" si="4"/>
        <v>-342953</v>
      </c>
      <c r="P53" s="56">
        <f t="shared" si="4"/>
        <v>-371379</v>
      </c>
      <c r="Q53" s="56">
        <f t="shared" si="4"/>
        <v>-332189</v>
      </c>
      <c r="R53" s="56">
        <f t="shared" si="4"/>
        <v>-1046521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-3109766</v>
      </c>
      <c r="X53" s="56">
        <f t="shared" si="4"/>
        <v>-3375000</v>
      </c>
      <c r="Y53" s="56">
        <f t="shared" si="4"/>
        <v>265234</v>
      </c>
      <c r="Z53" s="57">
        <f>+IF(X53&lt;&gt;0,+(Y53/X53)*100,0)</f>
        <v>-7.8587851851851855</v>
      </c>
      <c r="AA53" s="54">
        <f>+AA51-AA52</f>
        <v>-4500000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-3469657</v>
      </c>
      <c r="D56" s="48">
        <f>SUM(D53:D55)</f>
        <v>0</v>
      </c>
      <c r="E56" s="49">
        <f t="shared" si="5"/>
        <v>-3300000</v>
      </c>
      <c r="F56" s="50">
        <f t="shared" si="5"/>
        <v>-4500000</v>
      </c>
      <c r="G56" s="50">
        <f t="shared" si="5"/>
        <v>-259932</v>
      </c>
      <c r="H56" s="50">
        <f t="shared" si="5"/>
        <v>-375998</v>
      </c>
      <c r="I56" s="50">
        <f t="shared" si="5"/>
        <v>-395033</v>
      </c>
      <c r="J56" s="50">
        <f t="shared" si="5"/>
        <v>-1030963</v>
      </c>
      <c r="K56" s="50">
        <f t="shared" si="5"/>
        <v>-328930</v>
      </c>
      <c r="L56" s="50">
        <f t="shared" si="5"/>
        <v>-304145</v>
      </c>
      <c r="M56" s="50">
        <f t="shared" si="5"/>
        <v>-399207</v>
      </c>
      <c r="N56" s="50">
        <f t="shared" si="5"/>
        <v>-1032282</v>
      </c>
      <c r="O56" s="50">
        <f t="shared" si="5"/>
        <v>-342953</v>
      </c>
      <c r="P56" s="50">
        <f t="shared" si="5"/>
        <v>-371379</v>
      </c>
      <c r="Q56" s="50">
        <f t="shared" si="5"/>
        <v>-332189</v>
      </c>
      <c r="R56" s="50">
        <f t="shared" si="5"/>
        <v>-1046521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-3109766</v>
      </c>
      <c r="X56" s="50">
        <f t="shared" si="5"/>
        <v>-3375000</v>
      </c>
      <c r="Y56" s="50">
        <f t="shared" si="5"/>
        <v>265234</v>
      </c>
      <c r="Z56" s="51">
        <f>+IF(X56&lt;&gt;0,+(Y56/X56)*100,0)</f>
        <v>-7.8587851851851855</v>
      </c>
      <c r="AA56" s="48">
        <f>SUM(AA53:AA55)</f>
        <v>-4500000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-3469657</v>
      </c>
      <c r="D59" s="65">
        <f>SUM(D56:D58)</f>
        <v>0</v>
      </c>
      <c r="E59" s="66">
        <f t="shared" si="6"/>
        <v>-3300000</v>
      </c>
      <c r="F59" s="67">
        <f t="shared" si="6"/>
        <v>-4500000</v>
      </c>
      <c r="G59" s="67">
        <f t="shared" si="6"/>
        <v>-259932</v>
      </c>
      <c r="H59" s="67">
        <f t="shared" si="6"/>
        <v>-375998</v>
      </c>
      <c r="I59" s="67">
        <f t="shared" si="6"/>
        <v>-395033</v>
      </c>
      <c r="J59" s="67">
        <f t="shared" si="6"/>
        <v>-1030963</v>
      </c>
      <c r="K59" s="67">
        <f t="shared" si="6"/>
        <v>-328930</v>
      </c>
      <c r="L59" s="67">
        <f t="shared" si="6"/>
        <v>-304145</v>
      </c>
      <c r="M59" s="67">
        <f t="shared" si="6"/>
        <v>-399207</v>
      </c>
      <c r="N59" s="67">
        <f t="shared" si="6"/>
        <v>-1032282</v>
      </c>
      <c r="O59" s="67">
        <f t="shared" si="6"/>
        <v>-342953</v>
      </c>
      <c r="P59" s="67">
        <f t="shared" si="6"/>
        <v>-371379</v>
      </c>
      <c r="Q59" s="67">
        <f t="shared" si="6"/>
        <v>-332189</v>
      </c>
      <c r="R59" s="67">
        <f t="shared" si="6"/>
        <v>-1046521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-3109766</v>
      </c>
      <c r="X59" s="67">
        <f t="shared" si="6"/>
        <v>-3375000</v>
      </c>
      <c r="Y59" s="67">
        <f t="shared" si="6"/>
        <v>265234</v>
      </c>
      <c r="Z59" s="68">
        <f>+IF(X59&lt;&gt;0,+(Y59/X59)*100,0)</f>
        <v>-7.8587851851851855</v>
      </c>
      <c r="AA59" s="65">
        <f>SUM(AA56:AA58)</f>
        <v>-4500000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94405903</v>
      </c>
      <c r="D6" s="20"/>
      <c r="E6" s="21">
        <v>156164177</v>
      </c>
      <c r="F6" s="22">
        <v>158598877</v>
      </c>
      <c r="G6" s="22">
        <v>8953612</v>
      </c>
      <c r="H6" s="22">
        <v>10592627</v>
      </c>
      <c r="I6" s="22">
        <v>9440443</v>
      </c>
      <c r="J6" s="22">
        <v>28986682</v>
      </c>
      <c r="K6" s="22">
        <v>8439566</v>
      </c>
      <c r="L6" s="22">
        <v>8402418</v>
      </c>
      <c r="M6" s="22">
        <v>8940560</v>
      </c>
      <c r="N6" s="22">
        <v>25782544</v>
      </c>
      <c r="O6" s="22">
        <v>10071052</v>
      </c>
      <c r="P6" s="22">
        <v>8009596</v>
      </c>
      <c r="Q6" s="22">
        <v>7420221</v>
      </c>
      <c r="R6" s="22">
        <v>25500869</v>
      </c>
      <c r="S6" s="22"/>
      <c r="T6" s="22"/>
      <c r="U6" s="22"/>
      <c r="V6" s="22"/>
      <c r="W6" s="22">
        <v>80270095</v>
      </c>
      <c r="X6" s="22">
        <v>118949130</v>
      </c>
      <c r="Y6" s="22">
        <v>-38679035</v>
      </c>
      <c r="Z6" s="23">
        <v>-32.517291215160633</v>
      </c>
      <c r="AA6" s="20">
        <v>158598877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3366</v>
      </c>
      <c r="H10" s="22"/>
      <c r="I10" s="22"/>
      <c r="J10" s="22">
        <v>3366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3366</v>
      </c>
      <c r="X10" s="22"/>
      <c r="Y10" s="22">
        <v>3366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16248960</v>
      </c>
      <c r="D25" s="20"/>
      <c r="E25" s="21">
        <v>18482360</v>
      </c>
      <c r="F25" s="22">
        <v>18696975</v>
      </c>
      <c r="G25" s="22">
        <v>5767720</v>
      </c>
      <c r="H25" s="22"/>
      <c r="I25" s="22"/>
      <c r="J25" s="22">
        <v>5767720</v>
      </c>
      <c r="K25" s="22"/>
      <c r="L25" s="22"/>
      <c r="M25" s="22">
        <v>4614120</v>
      </c>
      <c r="N25" s="22">
        <v>4614120</v>
      </c>
      <c r="O25" s="22"/>
      <c r="P25" s="22"/>
      <c r="Q25" s="22">
        <v>3460520</v>
      </c>
      <c r="R25" s="22">
        <v>3460520</v>
      </c>
      <c r="S25" s="22"/>
      <c r="T25" s="22"/>
      <c r="U25" s="22"/>
      <c r="V25" s="22"/>
      <c r="W25" s="22">
        <v>13842360</v>
      </c>
      <c r="X25" s="22">
        <v>14022720</v>
      </c>
      <c r="Y25" s="22">
        <v>-180360</v>
      </c>
      <c r="Z25" s="23">
        <v>-1.2861983980283427</v>
      </c>
      <c r="AA25" s="20">
        <v>18696975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110654863</v>
      </c>
      <c r="D32" s="29">
        <f t="shared" ref="D32:Y32" si="0">SUM(D6:D31)</f>
        <v>0</v>
      </c>
      <c r="E32" s="30">
        <f t="shared" si="0"/>
        <v>174646537</v>
      </c>
      <c r="F32" s="31">
        <f t="shared" si="0"/>
        <v>177295852</v>
      </c>
      <c r="G32" s="31">
        <f t="shared" si="0"/>
        <v>14724698</v>
      </c>
      <c r="H32" s="31">
        <f t="shared" si="0"/>
        <v>10592627</v>
      </c>
      <c r="I32" s="31">
        <f t="shared" si="0"/>
        <v>9440443</v>
      </c>
      <c r="J32" s="31">
        <f t="shared" si="0"/>
        <v>34757768</v>
      </c>
      <c r="K32" s="31">
        <f t="shared" si="0"/>
        <v>8439566</v>
      </c>
      <c r="L32" s="31">
        <f t="shared" si="0"/>
        <v>8402418</v>
      </c>
      <c r="M32" s="31">
        <f t="shared" si="0"/>
        <v>13554680</v>
      </c>
      <c r="N32" s="31">
        <f t="shared" si="0"/>
        <v>30396664</v>
      </c>
      <c r="O32" s="31">
        <f t="shared" si="0"/>
        <v>10071052</v>
      </c>
      <c r="P32" s="31">
        <f t="shared" si="0"/>
        <v>8009596</v>
      </c>
      <c r="Q32" s="31">
        <f t="shared" si="0"/>
        <v>10880741</v>
      </c>
      <c r="R32" s="31">
        <f t="shared" si="0"/>
        <v>28961389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94115821</v>
      </c>
      <c r="X32" s="31">
        <f t="shared" si="0"/>
        <v>132971850</v>
      </c>
      <c r="Y32" s="31">
        <f t="shared" si="0"/>
        <v>-38856029</v>
      </c>
      <c r="Z32" s="32">
        <f>+IF(X32&lt;&gt;0,+(Y32/X32)*100,0)</f>
        <v>-29.221244195669989</v>
      </c>
      <c r="AA32" s="29">
        <f>SUM(AA6:AA31)</f>
        <v>177295852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150207690</v>
      </c>
      <c r="D36" s="20"/>
      <c r="E36" s="21">
        <v>190198440</v>
      </c>
      <c r="F36" s="22">
        <v>191398440</v>
      </c>
      <c r="G36" s="22">
        <v>20402143</v>
      </c>
      <c r="H36" s="22">
        <v>24889641</v>
      </c>
      <c r="I36" s="22">
        <v>17983404</v>
      </c>
      <c r="J36" s="22">
        <v>63275188</v>
      </c>
      <c r="K36" s="22">
        <v>12837232</v>
      </c>
      <c r="L36" s="22">
        <v>110424</v>
      </c>
      <c r="M36" s="22">
        <v>23803759</v>
      </c>
      <c r="N36" s="22">
        <v>36751415</v>
      </c>
      <c r="O36" s="22">
        <v>7619731</v>
      </c>
      <c r="P36" s="22">
        <v>7848449</v>
      </c>
      <c r="Q36" s="22">
        <v>10763588</v>
      </c>
      <c r="R36" s="22">
        <v>26231768</v>
      </c>
      <c r="S36" s="22"/>
      <c r="T36" s="22"/>
      <c r="U36" s="22"/>
      <c r="V36" s="22"/>
      <c r="W36" s="22">
        <v>126258371</v>
      </c>
      <c r="X36" s="22">
        <v>143548830</v>
      </c>
      <c r="Y36" s="22">
        <v>-17290459</v>
      </c>
      <c r="Z36" s="23">
        <v>-12.045001690365572</v>
      </c>
      <c r="AA36" s="20">
        <v>191398440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-4549609</v>
      </c>
      <c r="D38" s="20"/>
      <c r="E38" s="21">
        <v>2548819</v>
      </c>
      <c r="F38" s="22">
        <v>2548819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1911609</v>
      </c>
      <c r="Y38" s="22">
        <v>-1911609</v>
      </c>
      <c r="Z38" s="23">
        <v>-100</v>
      </c>
      <c r="AA38" s="20">
        <v>2548819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19045040</v>
      </c>
      <c r="D41" s="20"/>
      <c r="E41" s="21">
        <v>21884369</v>
      </c>
      <c r="F41" s="22">
        <v>24331869</v>
      </c>
      <c r="G41" s="22"/>
      <c r="H41" s="22">
        <v>143470</v>
      </c>
      <c r="I41" s="22">
        <v>2513029</v>
      </c>
      <c r="J41" s="22">
        <v>2656499</v>
      </c>
      <c r="K41" s="22">
        <v>2199033</v>
      </c>
      <c r="L41" s="22">
        <v>973781</v>
      </c>
      <c r="M41" s="22">
        <v>2628395</v>
      </c>
      <c r="N41" s="22">
        <v>5801209</v>
      </c>
      <c r="O41" s="22">
        <v>-184404</v>
      </c>
      <c r="P41" s="22">
        <v>581545</v>
      </c>
      <c r="Q41" s="22">
        <v>2225488</v>
      </c>
      <c r="R41" s="22">
        <v>2622629</v>
      </c>
      <c r="S41" s="22"/>
      <c r="T41" s="22"/>
      <c r="U41" s="22"/>
      <c r="V41" s="22"/>
      <c r="W41" s="22">
        <v>11080337</v>
      </c>
      <c r="X41" s="22">
        <v>18248877</v>
      </c>
      <c r="Y41" s="22">
        <v>-7168540</v>
      </c>
      <c r="Z41" s="23">
        <v>-39.282088426591947</v>
      </c>
      <c r="AA41" s="20">
        <v>24331869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>
        <v>135115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101331</v>
      </c>
      <c r="Y42" s="22">
        <v>-101331</v>
      </c>
      <c r="Z42" s="23">
        <v>-100</v>
      </c>
      <c r="AA42" s="20">
        <v>135115</v>
      </c>
    </row>
    <row r="43" spans="1:27" ht="13.5" x14ac:dyDescent="0.25">
      <c r="A43" s="19" t="s">
        <v>68</v>
      </c>
      <c r="B43" s="15" t="s">
        <v>32</v>
      </c>
      <c r="C43" s="20">
        <v>11147703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7682990</v>
      </c>
      <c r="D44" s="20"/>
      <c r="E44" s="21">
        <v>9112835</v>
      </c>
      <c r="F44" s="22">
        <v>9028173</v>
      </c>
      <c r="G44" s="22">
        <v>791163</v>
      </c>
      <c r="H44" s="22">
        <v>124538</v>
      </c>
      <c r="I44" s="22">
        <v>1318778</v>
      </c>
      <c r="J44" s="22">
        <v>2234479</v>
      </c>
      <c r="K44" s="22">
        <v>496868</v>
      </c>
      <c r="L44" s="22">
        <v>49336</v>
      </c>
      <c r="M44" s="22">
        <v>440618</v>
      </c>
      <c r="N44" s="22">
        <v>986822</v>
      </c>
      <c r="O44" s="22">
        <v>1523355</v>
      </c>
      <c r="P44" s="22">
        <v>455029</v>
      </c>
      <c r="Q44" s="22">
        <v>692461</v>
      </c>
      <c r="R44" s="22">
        <v>2670845</v>
      </c>
      <c r="S44" s="22"/>
      <c r="T44" s="22"/>
      <c r="U44" s="22"/>
      <c r="V44" s="22"/>
      <c r="W44" s="22">
        <v>5892146</v>
      </c>
      <c r="X44" s="22">
        <v>6771123</v>
      </c>
      <c r="Y44" s="22">
        <v>-878977</v>
      </c>
      <c r="Z44" s="23">
        <v>-12.98125879562371</v>
      </c>
      <c r="AA44" s="20">
        <v>9028173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183533814</v>
      </c>
      <c r="D47" s="29">
        <f t="shared" ref="D47:Y47" si="1">SUM(D34:D46)</f>
        <v>0</v>
      </c>
      <c r="E47" s="30">
        <f t="shared" si="1"/>
        <v>223744463</v>
      </c>
      <c r="F47" s="31">
        <f t="shared" si="1"/>
        <v>227442416</v>
      </c>
      <c r="G47" s="31">
        <f t="shared" si="1"/>
        <v>21193306</v>
      </c>
      <c r="H47" s="31">
        <f t="shared" si="1"/>
        <v>25157649</v>
      </c>
      <c r="I47" s="31">
        <f t="shared" si="1"/>
        <v>21815211</v>
      </c>
      <c r="J47" s="31">
        <f t="shared" si="1"/>
        <v>68166166</v>
      </c>
      <c r="K47" s="31">
        <f t="shared" si="1"/>
        <v>15533133</v>
      </c>
      <c r="L47" s="31">
        <f t="shared" si="1"/>
        <v>1133541</v>
      </c>
      <c r="M47" s="31">
        <f t="shared" si="1"/>
        <v>26872772</v>
      </c>
      <c r="N47" s="31">
        <f t="shared" si="1"/>
        <v>43539446</v>
      </c>
      <c r="O47" s="31">
        <f t="shared" si="1"/>
        <v>8958682</v>
      </c>
      <c r="P47" s="31">
        <f t="shared" si="1"/>
        <v>8885023</v>
      </c>
      <c r="Q47" s="31">
        <f t="shared" si="1"/>
        <v>13681537</v>
      </c>
      <c r="R47" s="31">
        <f t="shared" si="1"/>
        <v>31525242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143230854</v>
      </c>
      <c r="X47" s="31">
        <f t="shared" si="1"/>
        <v>170581770</v>
      </c>
      <c r="Y47" s="31">
        <f t="shared" si="1"/>
        <v>-27350916</v>
      </c>
      <c r="Z47" s="32">
        <f>+IF(X47&lt;&gt;0,+(Y47/X47)*100,0)</f>
        <v>-16.033903271140872</v>
      </c>
      <c r="AA47" s="29">
        <f>SUM(AA34:AA46)</f>
        <v>227442416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-72878951</v>
      </c>
      <c r="D48" s="39">
        <f t="shared" si="2"/>
        <v>0</v>
      </c>
      <c r="E48" s="40">
        <f t="shared" si="2"/>
        <v>-49097926</v>
      </c>
      <c r="F48" s="41">
        <f t="shared" si="2"/>
        <v>-50146564</v>
      </c>
      <c r="G48" s="41">
        <f t="shared" si="2"/>
        <v>-6468608</v>
      </c>
      <c r="H48" s="41">
        <f t="shared" si="2"/>
        <v>-14565022</v>
      </c>
      <c r="I48" s="41">
        <f t="shared" si="2"/>
        <v>-12374768</v>
      </c>
      <c r="J48" s="41">
        <f t="shared" si="2"/>
        <v>-33408398</v>
      </c>
      <c r="K48" s="41">
        <f t="shared" si="2"/>
        <v>-7093567</v>
      </c>
      <c r="L48" s="41">
        <f t="shared" si="2"/>
        <v>7268877</v>
      </c>
      <c r="M48" s="41">
        <f t="shared" si="2"/>
        <v>-13318092</v>
      </c>
      <c r="N48" s="41">
        <f t="shared" si="2"/>
        <v>-13142782</v>
      </c>
      <c r="O48" s="41">
        <f t="shared" si="2"/>
        <v>1112370</v>
      </c>
      <c r="P48" s="41">
        <f t="shared" si="2"/>
        <v>-875427</v>
      </c>
      <c r="Q48" s="41">
        <f t="shared" si="2"/>
        <v>-2800796</v>
      </c>
      <c r="R48" s="41">
        <f t="shared" si="2"/>
        <v>-2563853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-49115033</v>
      </c>
      <c r="X48" s="41">
        <f t="shared" si="2"/>
        <v>-37609920</v>
      </c>
      <c r="Y48" s="41">
        <f t="shared" si="2"/>
        <v>-11505113</v>
      </c>
      <c r="Z48" s="42">
        <f>+IF(X48&lt;&gt;0,+(Y48/X48)*100,0)</f>
        <v>30.590634066756856</v>
      </c>
      <c r="AA48" s="39">
        <f>+AA32-AA47</f>
        <v>-50146564</v>
      </c>
    </row>
    <row r="49" spans="1:27" ht="25.5" x14ac:dyDescent="0.25">
      <c r="A49" s="43" t="s">
        <v>74</v>
      </c>
      <c r="B49" s="15" t="s">
        <v>32</v>
      </c>
      <c r="C49" s="20">
        <v>18980500</v>
      </c>
      <c r="D49" s="20"/>
      <c r="E49" s="21">
        <v>20836000</v>
      </c>
      <c r="F49" s="22">
        <v>20756500</v>
      </c>
      <c r="G49" s="22"/>
      <c r="H49" s="22"/>
      <c r="I49" s="22"/>
      <c r="J49" s="22"/>
      <c r="K49" s="22"/>
      <c r="L49" s="22">
        <v>978199</v>
      </c>
      <c r="M49" s="22">
        <v>3000000</v>
      </c>
      <c r="N49" s="22">
        <v>3978199</v>
      </c>
      <c r="O49" s="22"/>
      <c r="P49" s="22">
        <v>1914430</v>
      </c>
      <c r="Q49" s="22">
        <v>4586075</v>
      </c>
      <c r="R49" s="22">
        <v>6500505</v>
      </c>
      <c r="S49" s="22"/>
      <c r="T49" s="22"/>
      <c r="U49" s="22"/>
      <c r="V49" s="22"/>
      <c r="W49" s="22">
        <v>10478704</v>
      </c>
      <c r="X49" s="22">
        <v>15567372</v>
      </c>
      <c r="Y49" s="22">
        <v>-5088668</v>
      </c>
      <c r="Z49" s="23">
        <v>-32.688034948994606</v>
      </c>
      <c r="AA49" s="20">
        <v>20756500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-53898451</v>
      </c>
      <c r="D51" s="48">
        <f t="shared" si="3"/>
        <v>0</v>
      </c>
      <c r="E51" s="49">
        <f t="shared" si="3"/>
        <v>-28261926</v>
      </c>
      <c r="F51" s="50">
        <f t="shared" si="3"/>
        <v>-29390064</v>
      </c>
      <c r="G51" s="50">
        <f t="shared" si="3"/>
        <v>-6468608</v>
      </c>
      <c r="H51" s="50">
        <f t="shared" si="3"/>
        <v>-14565022</v>
      </c>
      <c r="I51" s="50">
        <f t="shared" si="3"/>
        <v>-12374768</v>
      </c>
      <c r="J51" s="50">
        <f t="shared" si="3"/>
        <v>-33408398</v>
      </c>
      <c r="K51" s="50">
        <f t="shared" si="3"/>
        <v>-7093567</v>
      </c>
      <c r="L51" s="50">
        <f t="shared" si="3"/>
        <v>8247076</v>
      </c>
      <c r="M51" s="50">
        <f t="shared" si="3"/>
        <v>-10318092</v>
      </c>
      <c r="N51" s="50">
        <f t="shared" si="3"/>
        <v>-9164583</v>
      </c>
      <c r="O51" s="50">
        <f t="shared" si="3"/>
        <v>1112370</v>
      </c>
      <c r="P51" s="50">
        <f t="shared" si="3"/>
        <v>1039003</v>
      </c>
      <c r="Q51" s="50">
        <f t="shared" si="3"/>
        <v>1785279</v>
      </c>
      <c r="R51" s="50">
        <f t="shared" si="3"/>
        <v>3936652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-38636329</v>
      </c>
      <c r="X51" s="50">
        <f t="shared" si="3"/>
        <v>-22042548</v>
      </c>
      <c r="Y51" s="50">
        <f t="shared" si="3"/>
        <v>-16593781</v>
      </c>
      <c r="Z51" s="51">
        <f>+IF(X51&lt;&gt;0,+(Y51/X51)*100,0)</f>
        <v>75.280684429041514</v>
      </c>
      <c r="AA51" s="48">
        <f>SUM(AA48:AA50)</f>
        <v>-29390064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-53898451</v>
      </c>
      <c r="D53" s="54">
        <f>+D51-D52</f>
        <v>0</v>
      </c>
      <c r="E53" s="55">
        <f t="shared" si="4"/>
        <v>-28261926</v>
      </c>
      <c r="F53" s="56">
        <f t="shared" si="4"/>
        <v>-29390064</v>
      </c>
      <c r="G53" s="56">
        <f t="shared" si="4"/>
        <v>-6468608</v>
      </c>
      <c r="H53" s="56">
        <f t="shared" si="4"/>
        <v>-14565022</v>
      </c>
      <c r="I53" s="56">
        <f t="shared" si="4"/>
        <v>-12374768</v>
      </c>
      <c r="J53" s="56">
        <f t="shared" si="4"/>
        <v>-33408398</v>
      </c>
      <c r="K53" s="56">
        <f t="shared" si="4"/>
        <v>-7093567</v>
      </c>
      <c r="L53" s="56">
        <f t="shared" si="4"/>
        <v>8247076</v>
      </c>
      <c r="M53" s="56">
        <f t="shared" si="4"/>
        <v>-10318092</v>
      </c>
      <c r="N53" s="56">
        <f t="shared" si="4"/>
        <v>-9164583</v>
      </c>
      <c r="O53" s="56">
        <f t="shared" si="4"/>
        <v>1112370</v>
      </c>
      <c r="P53" s="56">
        <f t="shared" si="4"/>
        <v>1039003</v>
      </c>
      <c r="Q53" s="56">
        <f t="shared" si="4"/>
        <v>1785279</v>
      </c>
      <c r="R53" s="56">
        <f t="shared" si="4"/>
        <v>3936652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-38636329</v>
      </c>
      <c r="X53" s="56">
        <f t="shared" si="4"/>
        <v>-22042548</v>
      </c>
      <c r="Y53" s="56">
        <f t="shared" si="4"/>
        <v>-16593781</v>
      </c>
      <c r="Z53" s="57">
        <f>+IF(X53&lt;&gt;0,+(Y53/X53)*100,0)</f>
        <v>75.280684429041514</v>
      </c>
      <c r="AA53" s="54">
        <f>+AA51-AA52</f>
        <v>-29390064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-53898451</v>
      </c>
      <c r="D56" s="48">
        <f>SUM(D53:D55)</f>
        <v>0</v>
      </c>
      <c r="E56" s="49">
        <f t="shared" si="5"/>
        <v>-28261926</v>
      </c>
      <c r="F56" s="50">
        <f t="shared" si="5"/>
        <v>-29390064</v>
      </c>
      <c r="G56" s="50">
        <f t="shared" si="5"/>
        <v>-6468608</v>
      </c>
      <c r="H56" s="50">
        <f t="shared" si="5"/>
        <v>-14565022</v>
      </c>
      <c r="I56" s="50">
        <f t="shared" si="5"/>
        <v>-12374768</v>
      </c>
      <c r="J56" s="50">
        <f t="shared" si="5"/>
        <v>-33408398</v>
      </c>
      <c r="K56" s="50">
        <f t="shared" si="5"/>
        <v>-7093567</v>
      </c>
      <c r="L56" s="50">
        <f t="shared" si="5"/>
        <v>8247076</v>
      </c>
      <c r="M56" s="50">
        <f t="shared" si="5"/>
        <v>-10318092</v>
      </c>
      <c r="N56" s="50">
        <f t="shared" si="5"/>
        <v>-9164583</v>
      </c>
      <c r="O56" s="50">
        <f t="shared" si="5"/>
        <v>1112370</v>
      </c>
      <c r="P56" s="50">
        <f t="shared" si="5"/>
        <v>1039003</v>
      </c>
      <c r="Q56" s="50">
        <f t="shared" si="5"/>
        <v>1785279</v>
      </c>
      <c r="R56" s="50">
        <f t="shared" si="5"/>
        <v>3936652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-38636329</v>
      </c>
      <c r="X56" s="50">
        <f t="shared" si="5"/>
        <v>-22042548</v>
      </c>
      <c r="Y56" s="50">
        <f t="shared" si="5"/>
        <v>-16593781</v>
      </c>
      <c r="Z56" s="51">
        <f>+IF(X56&lt;&gt;0,+(Y56/X56)*100,0)</f>
        <v>75.280684429041514</v>
      </c>
      <c r="AA56" s="48">
        <f>SUM(AA53:AA55)</f>
        <v>-29390064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-53898451</v>
      </c>
      <c r="D59" s="65">
        <f>SUM(D56:D58)</f>
        <v>0</v>
      </c>
      <c r="E59" s="66">
        <f t="shared" si="6"/>
        <v>-28261926</v>
      </c>
      <c r="F59" s="67">
        <f t="shared" si="6"/>
        <v>-29390064</v>
      </c>
      <c r="G59" s="67">
        <f t="shared" si="6"/>
        <v>-6468608</v>
      </c>
      <c r="H59" s="67">
        <f t="shared" si="6"/>
        <v>-14565022</v>
      </c>
      <c r="I59" s="67">
        <f t="shared" si="6"/>
        <v>-12374768</v>
      </c>
      <c r="J59" s="67">
        <f t="shared" si="6"/>
        <v>-33408398</v>
      </c>
      <c r="K59" s="67">
        <f t="shared" si="6"/>
        <v>-7093567</v>
      </c>
      <c r="L59" s="67">
        <f t="shared" si="6"/>
        <v>8247076</v>
      </c>
      <c r="M59" s="67">
        <f t="shared" si="6"/>
        <v>-10318092</v>
      </c>
      <c r="N59" s="67">
        <f t="shared" si="6"/>
        <v>-9164583</v>
      </c>
      <c r="O59" s="67">
        <f t="shared" si="6"/>
        <v>1112370</v>
      </c>
      <c r="P59" s="67">
        <f t="shared" si="6"/>
        <v>1039003</v>
      </c>
      <c r="Q59" s="67">
        <f t="shared" si="6"/>
        <v>1785279</v>
      </c>
      <c r="R59" s="67">
        <f t="shared" si="6"/>
        <v>3936652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-38636329</v>
      </c>
      <c r="X59" s="67">
        <f t="shared" si="6"/>
        <v>-22042548</v>
      </c>
      <c r="Y59" s="67">
        <f t="shared" si="6"/>
        <v>-16593781</v>
      </c>
      <c r="Z59" s="68">
        <f>+IF(X59&lt;&gt;0,+(Y59/X59)*100,0)</f>
        <v>75.280684429041514</v>
      </c>
      <c r="AA59" s="65">
        <f>SUM(AA56:AA58)</f>
        <v>-29390064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49688517</v>
      </c>
      <c r="D6" s="20"/>
      <c r="E6" s="21">
        <v>71823792</v>
      </c>
      <c r="F6" s="22">
        <v>63000001</v>
      </c>
      <c r="G6" s="22">
        <v>3528039</v>
      </c>
      <c r="H6" s="22">
        <v>3295891</v>
      </c>
      <c r="I6" s="22">
        <v>2589516</v>
      </c>
      <c r="J6" s="22">
        <v>9413446</v>
      </c>
      <c r="K6" s="22">
        <v>3052389</v>
      </c>
      <c r="L6" s="22">
        <v>2587009</v>
      </c>
      <c r="M6" s="22">
        <v>2807589</v>
      </c>
      <c r="N6" s="22">
        <v>8446987</v>
      </c>
      <c r="O6" s="22">
        <v>2387723</v>
      </c>
      <c r="P6" s="22">
        <v>2675544</v>
      </c>
      <c r="Q6" s="22">
        <v>2826150</v>
      </c>
      <c r="R6" s="22">
        <v>7889417</v>
      </c>
      <c r="S6" s="22"/>
      <c r="T6" s="22"/>
      <c r="U6" s="22"/>
      <c r="V6" s="22"/>
      <c r="W6" s="22">
        <v>25749850</v>
      </c>
      <c r="X6" s="22">
        <v>47250009</v>
      </c>
      <c r="Y6" s="22">
        <v>-21500159</v>
      </c>
      <c r="Z6" s="23">
        <v>-45.502973343348991</v>
      </c>
      <c r="AA6" s="20">
        <v>63000001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26899104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>
        <v>675156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506367</v>
      </c>
      <c r="Y25" s="22">
        <v>-506367</v>
      </c>
      <c r="Z25" s="23">
        <v>-100</v>
      </c>
      <c r="AA25" s="20">
        <v>675156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49688517</v>
      </c>
      <c r="D32" s="29">
        <f t="shared" ref="D32:Y32" si="0">SUM(D6:D31)</f>
        <v>0</v>
      </c>
      <c r="E32" s="30">
        <f t="shared" si="0"/>
        <v>98722896</v>
      </c>
      <c r="F32" s="31">
        <f t="shared" si="0"/>
        <v>63675157</v>
      </c>
      <c r="G32" s="31">
        <f t="shared" si="0"/>
        <v>3528039</v>
      </c>
      <c r="H32" s="31">
        <f t="shared" si="0"/>
        <v>3295891</v>
      </c>
      <c r="I32" s="31">
        <f t="shared" si="0"/>
        <v>2589516</v>
      </c>
      <c r="J32" s="31">
        <f t="shared" si="0"/>
        <v>9413446</v>
      </c>
      <c r="K32" s="31">
        <f t="shared" si="0"/>
        <v>3052389</v>
      </c>
      <c r="L32" s="31">
        <f t="shared" si="0"/>
        <v>2587009</v>
      </c>
      <c r="M32" s="31">
        <f t="shared" si="0"/>
        <v>2807589</v>
      </c>
      <c r="N32" s="31">
        <f t="shared" si="0"/>
        <v>8446987</v>
      </c>
      <c r="O32" s="31">
        <f t="shared" si="0"/>
        <v>2387723</v>
      </c>
      <c r="P32" s="31">
        <f t="shared" si="0"/>
        <v>2675544</v>
      </c>
      <c r="Q32" s="31">
        <f t="shared" si="0"/>
        <v>2826150</v>
      </c>
      <c r="R32" s="31">
        <f t="shared" si="0"/>
        <v>7889417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25749850</v>
      </c>
      <c r="X32" s="31">
        <f t="shared" si="0"/>
        <v>47756376</v>
      </c>
      <c r="Y32" s="31">
        <f t="shared" si="0"/>
        <v>-22006526</v>
      </c>
      <c r="Z32" s="32">
        <f>+IF(X32&lt;&gt;0,+(Y32/X32)*100,0)</f>
        <v>-46.080812329645781</v>
      </c>
      <c r="AA32" s="29">
        <f>SUM(AA6:AA31)</f>
        <v>63675157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6539990</v>
      </c>
      <c r="D34" s="20"/>
      <c r="E34" s="21">
        <v>8195544</v>
      </c>
      <c r="F34" s="22">
        <v>3334211</v>
      </c>
      <c r="G34" s="22">
        <v>543859</v>
      </c>
      <c r="H34" s="22">
        <v>693851</v>
      </c>
      <c r="I34" s="22">
        <v>573478</v>
      </c>
      <c r="J34" s="22">
        <v>1811188</v>
      </c>
      <c r="K34" s="22">
        <v>545005</v>
      </c>
      <c r="L34" s="22">
        <v>535611</v>
      </c>
      <c r="M34" s="22">
        <v>569216</v>
      </c>
      <c r="N34" s="22">
        <v>1649832</v>
      </c>
      <c r="O34" s="22"/>
      <c r="P34" s="22"/>
      <c r="Q34" s="22"/>
      <c r="R34" s="22"/>
      <c r="S34" s="22"/>
      <c r="T34" s="22"/>
      <c r="U34" s="22"/>
      <c r="V34" s="22"/>
      <c r="W34" s="22">
        <v>3461020</v>
      </c>
      <c r="X34" s="22">
        <v>2500659</v>
      </c>
      <c r="Y34" s="22">
        <v>960361</v>
      </c>
      <c r="Z34" s="23">
        <v>38.40431662213841</v>
      </c>
      <c r="AA34" s="20">
        <v>3334211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73717692</v>
      </c>
      <c r="D36" s="20"/>
      <c r="E36" s="21">
        <v>67832532</v>
      </c>
      <c r="F36" s="22">
        <v>62130999</v>
      </c>
      <c r="G36" s="22">
        <v>9260877</v>
      </c>
      <c r="H36" s="22">
        <v>9596036</v>
      </c>
      <c r="I36" s="22">
        <v>7723497</v>
      </c>
      <c r="J36" s="22">
        <v>26580410</v>
      </c>
      <c r="K36" s="22">
        <v>5042835</v>
      </c>
      <c r="L36" s="22">
        <v>5461700</v>
      </c>
      <c r="M36" s="22">
        <v>4426743</v>
      </c>
      <c r="N36" s="22">
        <v>14931278</v>
      </c>
      <c r="O36" s="22">
        <v>4443281</v>
      </c>
      <c r="P36" s="22">
        <v>4272253</v>
      </c>
      <c r="Q36" s="22">
        <v>4104275</v>
      </c>
      <c r="R36" s="22">
        <v>12819809</v>
      </c>
      <c r="S36" s="22"/>
      <c r="T36" s="22"/>
      <c r="U36" s="22"/>
      <c r="V36" s="22"/>
      <c r="W36" s="22">
        <v>54331497</v>
      </c>
      <c r="X36" s="22">
        <v>46598247</v>
      </c>
      <c r="Y36" s="22">
        <v>7733250</v>
      </c>
      <c r="Z36" s="23">
        <v>16.595581374552566</v>
      </c>
      <c r="AA36" s="20">
        <v>62130999</v>
      </c>
    </row>
    <row r="37" spans="1:27" ht="13.5" x14ac:dyDescent="0.25">
      <c r="A37" s="19" t="s">
        <v>63</v>
      </c>
      <c r="B37" s="15" t="s">
        <v>32</v>
      </c>
      <c r="C37" s="20">
        <v>12914335</v>
      </c>
      <c r="D37" s="20"/>
      <c r="E37" s="21">
        <v>4126632</v>
      </c>
      <c r="F37" s="22">
        <v>13450000</v>
      </c>
      <c r="G37" s="22"/>
      <c r="H37" s="22">
        <v>861064</v>
      </c>
      <c r="I37" s="22">
        <v>2701545</v>
      </c>
      <c r="J37" s="22">
        <v>3562609</v>
      </c>
      <c r="K37" s="22"/>
      <c r="L37" s="22">
        <v>491231</v>
      </c>
      <c r="M37" s="22">
        <v>282790</v>
      </c>
      <c r="N37" s="22">
        <v>774021</v>
      </c>
      <c r="O37" s="22">
        <v>626031</v>
      </c>
      <c r="P37" s="22">
        <v>187475</v>
      </c>
      <c r="Q37" s="22">
        <v>756708</v>
      </c>
      <c r="R37" s="22">
        <v>1570214</v>
      </c>
      <c r="S37" s="22"/>
      <c r="T37" s="22"/>
      <c r="U37" s="22"/>
      <c r="V37" s="22"/>
      <c r="W37" s="22">
        <v>5906844</v>
      </c>
      <c r="X37" s="22">
        <v>10087497</v>
      </c>
      <c r="Y37" s="22">
        <v>-4180653</v>
      </c>
      <c r="Z37" s="23">
        <v>-41.443908236106537</v>
      </c>
      <c r="AA37" s="20">
        <v>13450000</v>
      </c>
    </row>
    <row r="38" spans="1:27" ht="13.5" x14ac:dyDescent="0.25">
      <c r="A38" s="19" t="s">
        <v>64</v>
      </c>
      <c r="B38" s="15" t="s">
        <v>32</v>
      </c>
      <c r="C38" s="20">
        <v>636622</v>
      </c>
      <c r="D38" s="20"/>
      <c r="E38" s="21"/>
      <c r="F38" s="22">
        <v>6300000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4725000</v>
      </c>
      <c r="Y38" s="22">
        <v>-4725000</v>
      </c>
      <c r="Z38" s="23">
        <v>-100</v>
      </c>
      <c r="AA38" s="20">
        <v>6300000</v>
      </c>
    </row>
    <row r="39" spans="1:27" ht="13.5" x14ac:dyDescent="0.25">
      <c r="A39" s="19" t="s">
        <v>65</v>
      </c>
      <c r="B39" s="15" t="s">
        <v>32</v>
      </c>
      <c r="C39" s="20">
        <v>300306</v>
      </c>
      <c r="D39" s="20"/>
      <c r="E39" s="21">
        <v>382020</v>
      </c>
      <c r="F39" s="22">
        <v>320305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240228</v>
      </c>
      <c r="Y39" s="22">
        <v>-240228</v>
      </c>
      <c r="Z39" s="23">
        <v>-100</v>
      </c>
      <c r="AA39" s="20">
        <v>320305</v>
      </c>
    </row>
    <row r="40" spans="1:27" ht="13.5" x14ac:dyDescent="0.25">
      <c r="A40" s="19" t="s">
        <v>40</v>
      </c>
      <c r="B40" s="15" t="s">
        <v>32</v>
      </c>
      <c r="C40" s="20">
        <v>35854766</v>
      </c>
      <c r="D40" s="20"/>
      <c r="E40" s="21"/>
      <c r="F40" s="22">
        <v>29386366</v>
      </c>
      <c r="G40" s="22">
        <v>3526889</v>
      </c>
      <c r="H40" s="22">
        <v>3921180</v>
      </c>
      <c r="I40" s="22">
        <v>3343833</v>
      </c>
      <c r="J40" s="22">
        <v>10791902</v>
      </c>
      <c r="K40" s="22">
        <v>3644281</v>
      </c>
      <c r="L40" s="22">
        <v>4241127</v>
      </c>
      <c r="M40" s="22">
        <v>3771500</v>
      </c>
      <c r="N40" s="22">
        <v>11656908</v>
      </c>
      <c r="O40" s="22">
        <v>996324</v>
      </c>
      <c r="P40" s="22">
        <v>1409905</v>
      </c>
      <c r="Q40" s="22">
        <v>761620</v>
      </c>
      <c r="R40" s="22">
        <v>3167849</v>
      </c>
      <c r="S40" s="22"/>
      <c r="T40" s="22"/>
      <c r="U40" s="22"/>
      <c r="V40" s="22"/>
      <c r="W40" s="22">
        <v>25616659</v>
      </c>
      <c r="X40" s="22">
        <v>22039776</v>
      </c>
      <c r="Y40" s="22">
        <v>3576883</v>
      </c>
      <c r="Z40" s="23">
        <v>16.229216667174839</v>
      </c>
      <c r="AA40" s="20">
        <v>29386366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36647</v>
      </c>
      <c r="D44" s="20"/>
      <c r="E44" s="21">
        <v>30240</v>
      </c>
      <c r="F44" s="22">
        <v>2185</v>
      </c>
      <c r="G44" s="22">
        <v>182</v>
      </c>
      <c r="H44" s="22">
        <v>182</v>
      </c>
      <c r="I44" s="22">
        <v>182</v>
      </c>
      <c r="J44" s="22">
        <v>546</v>
      </c>
      <c r="K44" s="22">
        <v>182</v>
      </c>
      <c r="L44" s="22">
        <v>182</v>
      </c>
      <c r="M44" s="22">
        <v>182</v>
      </c>
      <c r="N44" s="22">
        <v>546</v>
      </c>
      <c r="O44" s="22"/>
      <c r="P44" s="22"/>
      <c r="Q44" s="22"/>
      <c r="R44" s="22"/>
      <c r="S44" s="22"/>
      <c r="T44" s="22"/>
      <c r="U44" s="22"/>
      <c r="V44" s="22"/>
      <c r="W44" s="22">
        <v>1092</v>
      </c>
      <c r="X44" s="22">
        <v>1638</v>
      </c>
      <c r="Y44" s="22">
        <v>-546</v>
      </c>
      <c r="Z44" s="23">
        <v>-33.333333333333329</v>
      </c>
      <c r="AA44" s="20">
        <v>2185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130000358</v>
      </c>
      <c r="D47" s="29">
        <f t="shared" ref="D47:Y47" si="1">SUM(D34:D46)</f>
        <v>0</v>
      </c>
      <c r="E47" s="30">
        <f t="shared" si="1"/>
        <v>80566968</v>
      </c>
      <c r="F47" s="31">
        <f t="shared" si="1"/>
        <v>114924066</v>
      </c>
      <c r="G47" s="31">
        <f t="shared" si="1"/>
        <v>13331807</v>
      </c>
      <c r="H47" s="31">
        <f t="shared" si="1"/>
        <v>15072313</v>
      </c>
      <c r="I47" s="31">
        <f t="shared" si="1"/>
        <v>14342535</v>
      </c>
      <c r="J47" s="31">
        <f t="shared" si="1"/>
        <v>42746655</v>
      </c>
      <c r="K47" s="31">
        <f t="shared" si="1"/>
        <v>9232303</v>
      </c>
      <c r="L47" s="31">
        <f t="shared" si="1"/>
        <v>10729851</v>
      </c>
      <c r="M47" s="31">
        <f t="shared" si="1"/>
        <v>9050431</v>
      </c>
      <c r="N47" s="31">
        <f t="shared" si="1"/>
        <v>29012585</v>
      </c>
      <c r="O47" s="31">
        <f t="shared" si="1"/>
        <v>6065636</v>
      </c>
      <c r="P47" s="31">
        <f t="shared" si="1"/>
        <v>5869633</v>
      </c>
      <c r="Q47" s="31">
        <f t="shared" si="1"/>
        <v>5622603</v>
      </c>
      <c r="R47" s="31">
        <f t="shared" si="1"/>
        <v>17557872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89317112</v>
      </c>
      <c r="X47" s="31">
        <f t="shared" si="1"/>
        <v>86193045</v>
      </c>
      <c r="Y47" s="31">
        <f t="shared" si="1"/>
        <v>3124067</v>
      </c>
      <c r="Z47" s="32">
        <f>+IF(X47&lt;&gt;0,+(Y47/X47)*100,0)</f>
        <v>3.6245000974266541</v>
      </c>
      <c r="AA47" s="29">
        <f>SUM(AA34:AA46)</f>
        <v>114924066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-80311841</v>
      </c>
      <c r="D48" s="39">
        <f t="shared" si="2"/>
        <v>0</v>
      </c>
      <c r="E48" s="40">
        <f t="shared" si="2"/>
        <v>18155928</v>
      </c>
      <c r="F48" s="41">
        <f t="shared" si="2"/>
        <v>-51248909</v>
      </c>
      <c r="G48" s="41">
        <f t="shared" si="2"/>
        <v>-9803768</v>
      </c>
      <c r="H48" s="41">
        <f t="shared" si="2"/>
        <v>-11776422</v>
      </c>
      <c r="I48" s="41">
        <f t="shared" si="2"/>
        <v>-11753019</v>
      </c>
      <c r="J48" s="41">
        <f t="shared" si="2"/>
        <v>-33333209</v>
      </c>
      <c r="K48" s="41">
        <f t="shared" si="2"/>
        <v>-6179914</v>
      </c>
      <c r="L48" s="41">
        <f t="shared" si="2"/>
        <v>-8142842</v>
      </c>
      <c r="M48" s="41">
        <f t="shared" si="2"/>
        <v>-6242842</v>
      </c>
      <c r="N48" s="41">
        <f t="shared" si="2"/>
        <v>-20565598</v>
      </c>
      <c r="O48" s="41">
        <f t="shared" si="2"/>
        <v>-3677913</v>
      </c>
      <c r="P48" s="41">
        <f t="shared" si="2"/>
        <v>-3194089</v>
      </c>
      <c r="Q48" s="41">
        <f t="shared" si="2"/>
        <v>-2796453</v>
      </c>
      <c r="R48" s="41">
        <f t="shared" si="2"/>
        <v>-9668455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-63567262</v>
      </c>
      <c r="X48" s="41">
        <f t="shared" si="2"/>
        <v>-38436669</v>
      </c>
      <c r="Y48" s="41">
        <f t="shared" si="2"/>
        <v>-25130593</v>
      </c>
      <c r="Z48" s="42">
        <f>+IF(X48&lt;&gt;0,+(Y48/X48)*100,0)</f>
        <v>65.38181807585876</v>
      </c>
      <c r="AA48" s="39">
        <f>+AA32-AA47</f>
        <v>-51248909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-80311841</v>
      </c>
      <c r="D51" s="48">
        <f t="shared" si="3"/>
        <v>0</v>
      </c>
      <c r="E51" s="49">
        <f t="shared" si="3"/>
        <v>18155928</v>
      </c>
      <c r="F51" s="50">
        <f t="shared" si="3"/>
        <v>-51248909</v>
      </c>
      <c r="G51" s="50">
        <f t="shared" si="3"/>
        <v>-9803768</v>
      </c>
      <c r="H51" s="50">
        <f t="shared" si="3"/>
        <v>-11776422</v>
      </c>
      <c r="I51" s="50">
        <f t="shared" si="3"/>
        <v>-11753019</v>
      </c>
      <c r="J51" s="50">
        <f t="shared" si="3"/>
        <v>-33333209</v>
      </c>
      <c r="K51" s="50">
        <f t="shared" si="3"/>
        <v>-6179914</v>
      </c>
      <c r="L51" s="50">
        <f t="shared" si="3"/>
        <v>-8142842</v>
      </c>
      <c r="M51" s="50">
        <f t="shared" si="3"/>
        <v>-6242842</v>
      </c>
      <c r="N51" s="50">
        <f t="shared" si="3"/>
        <v>-20565598</v>
      </c>
      <c r="O51" s="50">
        <f t="shared" si="3"/>
        <v>-3677913</v>
      </c>
      <c r="P51" s="50">
        <f t="shared" si="3"/>
        <v>-3194089</v>
      </c>
      <c r="Q51" s="50">
        <f t="shared" si="3"/>
        <v>-2796453</v>
      </c>
      <c r="R51" s="50">
        <f t="shared" si="3"/>
        <v>-9668455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-63567262</v>
      </c>
      <c r="X51" s="50">
        <f t="shared" si="3"/>
        <v>-38436669</v>
      </c>
      <c r="Y51" s="50">
        <f t="shared" si="3"/>
        <v>-25130593</v>
      </c>
      <c r="Z51" s="51">
        <f>+IF(X51&lt;&gt;0,+(Y51/X51)*100,0)</f>
        <v>65.38181807585876</v>
      </c>
      <c r="AA51" s="48">
        <f>SUM(AA48:AA50)</f>
        <v>-51248909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-80311841</v>
      </c>
      <c r="D53" s="54">
        <f>+D51-D52</f>
        <v>0</v>
      </c>
      <c r="E53" s="55">
        <f t="shared" si="4"/>
        <v>18155928</v>
      </c>
      <c r="F53" s="56">
        <f t="shared" si="4"/>
        <v>-51248909</v>
      </c>
      <c r="G53" s="56">
        <f t="shared" si="4"/>
        <v>-9803768</v>
      </c>
      <c r="H53" s="56">
        <f t="shared" si="4"/>
        <v>-11776422</v>
      </c>
      <c r="I53" s="56">
        <f t="shared" si="4"/>
        <v>-11753019</v>
      </c>
      <c r="J53" s="56">
        <f t="shared" si="4"/>
        <v>-33333209</v>
      </c>
      <c r="K53" s="56">
        <f t="shared" si="4"/>
        <v>-6179914</v>
      </c>
      <c r="L53" s="56">
        <f t="shared" si="4"/>
        <v>-8142842</v>
      </c>
      <c r="M53" s="56">
        <f t="shared" si="4"/>
        <v>-6242842</v>
      </c>
      <c r="N53" s="56">
        <f t="shared" si="4"/>
        <v>-20565598</v>
      </c>
      <c r="O53" s="56">
        <f t="shared" si="4"/>
        <v>-3677913</v>
      </c>
      <c r="P53" s="56">
        <f t="shared" si="4"/>
        <v>-3194089</v>
      </c>
      <c r="Q53" s="56">
        <f t="shared" si="4"/>
        <v>-2796453</v>
      </c>
      <c r="R53" s="56">
        <f t="shared" si="4"/>
        <v>-9668455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-63567262</v>
      </c>
      <c r="X53" s="56">
        <f t="shared" si="4"/>
        <v>-38436669</v>
      </c>
      <c r="Y53" s="56">
        <f t="shared" si="4"/>
        <v>-25130593</v>
      </c>
      <c r="Z53" s="57">
        <f>+IF(X53&lt;&gt;0,+(Y53/X53)*100,0)</f>
        <v>65.38181807585876</v>
      </c>
      <c r="AA53" s="54">
        <f>+AA51-AA52</f>
        <v>-51248909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-80311841</v>
      </c>
      <c r="D56" s="48">
        <f>SUM(D53:D55)</f>
        <v>0</v>
      </c>
      <c r="E56" s="49">
        <f t="shared" si="5"/>
        <v>18155928</v>
      </c>
      <c r="F56" s="50">
        <f t="shared" si="5"/>
        <v>-51248909</v>
      </c>
      <c r="G56" s="50">
        <f t="shared" si="5"/>
        <v>-9803768</v>
      </c>
      <c r="H56" s="50">
        <f t="shared" si="5"/>
        <v>-11776422</v>
      </c>
      <c r="I56" s="50">
        <f t="shared" si="5"/>
        <v>-11753019</v>
      </c>
      <c r="J56" s="50">
        <f t="shared" si="5"/>
        <v>-33333209</v>
      </c>
      <c r="K56" s="50">
        <f t="shared" si="5"/>
        <v>-6179914</v>
      </c>
      <c r="L56" s="50">
        <f t="shared" si="5"/>
        <v>-8142842</v>
      </c>
      <c r="M56" s="50">
        <f t="shared" si="5"/>
        <v>-6242842</v>
      </c>
      <c r="N56" s="50">
        <f t="shared" si="5"/>
        <v>-20565598</v>
      </c>
      <c r="O56" s="50">
        <f t="shared" si="5"/>
        <v>-3677913</v>
      </c>
      <c r="P56" s="50">
        <f t="shared" si="5"/>
        <v>-3194089</v>
      </c>
      <c r="Q56" s="50">
        <f t="shared" si="5"/>
        <v>-2796453</v>
      </c>
      <c r="R56" s="50">
        <f t="shared" si="5"/>
        <v>-9668455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-63567262</v>
      </c>
      <c r="X56" s="50">
        <f t="shared" si="5"/>
        <v>-38436669</v>
      </c>
      <c r="Y56" s="50">
        <f t="shared" si="5"/>
        <v>-25130593</v>
      </c>
      <c r="Z56" s="51">
        <f>+IF(X56&lt;&gt;0,+(Y56/X56)*100,0)</f>
        <v>65.38181807585876</v>
      </c>
      <c r="AA56" s="48">
        <f>SUM(AA53:AA55)</f>
        <v>-51248909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-80311841</v>
      </c>
      <c r="D59" s="65">
        <f>SUM(D56:D58)</f>
        <v>0</v>
      </c>
      <c r="E59" s="66">
        <f t="shared" si="6"/>
        <v>18155928</v>
      </c>
      <c r="F59" s="67">
        <f t="shared" si="6"/>
        <v>-51248909</v>
      </c>
      <c r="G59" s="67">
        <f t="shared" si="6"/>
        <v>-9803768</v>
      </c>
      <c r="H59" s="67">
        <f t="shared" si="6"/>
        <v>-11776422</v>
      </c>
      <c r="I59" s="67">
        <f t="shared" si="6"/>
        <v>-11753019</v>
      </c>
      <c r="J59" s="67">
        <f t="shared" si="6"/>
        <v>-33333209</v>
      </c>
      <c r="K59" s="67">
        <f t="shared" si="6"/>
        <v>-6179914</v>
      </c>
      <c r="L59" s="67">
        <f t="shared" si="6"/>
        <v>-8142842</v>
      </c>
      <c r="M59" s="67">
        <f t="shared" si="6"/>
        <v>-6242842</v>
      </c>
      <c r="N59" s="67">
        <f t="shared" si="6"/>
        <v>-20565598</v>
      </c>
      <c r="O59" s="67">
        <f t="shared" si="6"/>
        <v>-3677913</v>
      </c>
      <c r="P59" s="67">
        <f t="shared" si="6"/>
        <v>-3194089</v>
      </c>
      <c r="Q59" s="67">
        <f t="shared" si="6"/>
        <v>-2796453</v>
      </c>
      <c r="R59" s="67">
        <f t="shared" si="6"/>
        <v>-9668455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-63567262</v>
      </c>
      <c r="X59" s="67">
        <f t="shared" si="6"/>
        <v>-38436669</v>
      </c>
      <c r="Y59" s="67">
        <f t="shared" si="6"/>
        <v>-25130593</v>
      </c>
      <c r="Z59" s="68">
        <f>+IF(X59&lt;&gt;0,+(Y59/X59)*100,0)</f>
        <v>65.38181807585876</v>
      </c>
      <c r="AA59" s="65">
        <f>SUM(AA56:AA58)</f>
        <v>-51248909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>
        <v>1210000</v>
      </c>
      <c r="G25" s="22">
        <v>3600813</v>
      </c>
      <c r="H25" s="22"/>
      <c r="I25" s="22"/>
      <c r="J25" s="22">
        <v>3600813</v>
      </c>
      <c r="K25" s="22"/>
      <c r="L25" s="22"/>
      <c r="M25" s="22"/>
      <c r="N25" s="22"/>
      <c r="O25" s="22"/>
      <c r="P25" s="22">
        <v>1282931</v>
      </c>
      <c r="Q25" s="22"/>
      <c r="R25" s="22">
        <v>1282931</v>
      </c>
      <c r="S25" s="22"/>
      <c r="T25" s="22"/>
      <c r="U25" s="22"/>
      <c r="V25" s="22"/>
      <c r="W25" s="22">
        <v>4883744</v>
      </c>
      <c r="X25" s="22">
        <v>907488</v>
      </c>
      <c r="Y25" s="22">
        <v>3976256</v>
      </c>
      <c r="Z25" s="23">
        <v>438.16072499030287</v>
      </c>
      <c r="AA25" s="20">
        <v>1210000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1210000</v>
      </c>
      <c r="G32" s="31">
        <f t="shared" si="0"/>
        <v>3600813</v>
      </c>
      <c r="H32" s="31">
        <f t="shared" si="0"/>
        <v>0</v>
      </c>
      <c r="I32" s="31">
        <f t="shared" si="0"/>
        <v>0</v>
      </c>
      <c r="J32" s="31">
        <f t="shared" si="0"/>
        <v>3600813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1282931</v>
      </c>
      <c r="Q32" s="31">
        <f t="shared" si="0"/>
        <v>0</v>
      </c>
      <c r="R32" s="31">
        <f t="shared" si="0"/>
        <v>1282931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4883744</v>
      </c>
      <c r="X32" s="31">
        <f t="shared" si="0"/>
        <v>907488</v>
      </c>
      <c r="Y32" s="31">
        <f t="shared" si="0"/>
        <v>3976256</v>
      </c>
      <c r="Z32" s="32">
        <f>+IF(X32&lt;&gt;0,+(Y32/X32)*100,0)</f>
        <v>438.16072499030287</v>
      </c>
      <c r="AA32" s="29">
        <f>SUM(AA6:AA31)</f>
        <v>1210000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311535</v>
      </c>
      <c r="D41" s="20"/>
      <c r="E41" s="21"/>
      <c r="F41" s="22">
        <v>4246734</v>
      </c>
      <c r="G41" s="22">
        <v>3132719</v>
      </c>
      <c r="H41" s="22"/>
      <c r="I41" s="22">
        <v>1115592</v>
      </c>
      <c r="J41" s="22">
        <v>4248311</v>
      </c>
      <c r="K41" s="22"/>
      <c r="L41" s="22"/>
      <c r="M41" s="22"/>
      <c r="N41" s="22"/>
      <c r="O41" s="22">
        <v>5983</v>
      </c>
      <c r="P41" s="22"/>
      <c r="Q41" s="22"/>
      <c r="R41" s="22">
        <v>5983</v>
      </c>
      <c r="S41" s="22"/>
      <c r="T41" s="22"/>
      <c r="U41" s="22"/>
      <c r="V41" s="22"/>
      <c r="W41" s="22">
        <v>4254294</v>
      </c>
      <c r="X41" s="22">
        <v>3185055</v>
      </c>
      <c r="Y41" s="22">
        <v>1069239</v>
      </c>
      <c r="Z41" s="23">
        <v>33.570503492090403</v>
      </c>
      <c r="AA41" s="20">
        <v>4246734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311535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4246734</v>
      </c>
      <c r="G47" s="31">
        <f t="shared" si="1"/>
        <v>3132719</v>
      </c>
      <c r="H47" s="31">
        <f t="shared" si="1"/>
        <v>0</v>
      </c>
      <c r="I47" s="31">
        <f t="shared" si="1"/>
        <v>1115592</v>
      </c>
      <c r="J47" s="31">
        <f t="shared" si="1"/>
        <v>4248311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5983</v>
      </c>
      <c r="P47" s="31">
        <f t="shared" si="1"/>
        <v>0</v>
      </c>
      <c r="Q47" s="31">
        <f t="shared" si="1"/>
        <v>0</v>
      </c>
      <c r="R47" s="31">
        <f t="shared" si="1"/>
        <v>5983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4254294</v>
      </c>
      <c r="X47" s="31">
        <f t="shared" si="1"/>
        <v>3185055</v>
      </c>
      <c r="Y47" s="31">
        <f t="shared" si="1"/>
        <v>1069239</v>
      </c>
      <c r="Z47" s="32">
        <f>+IF(X47&lt;&gt;0,+(Y47/X47)*100,0)</f>
        <v>33.570503492090403</v>
      </c>
      <c r="AA47" s="29">
        <f>SUM(AA34:AA46)</f>
        <v>4246734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-311535</v>
      </c>
      <c r="D48" s="39">
        <f t="shared" si="2"/>
        <v>0</v>
      </c>
      <c r="E48" s="40">
        <f t="shared" si="2"/>
        <v>0</v>
      </c>
      <c r="F48" s="41">
        <f t="shared" si="2"/>
        <v>-3036734</v>
      </c>
      <c r="G48" s="41">
        <f t="shared" si="2"/>
        <v>468094</v>
      </c>
      <c r="H48" s="41">
        <f t="shared" si="2"/>
        <v>0</v>
      </c>
      <c r="I48" s="41">
        <f t="shared" si="2"/>
        <v>-1115592</v>
      </c>
      <c r="J48" s="41">
        <f t="shared" si="2"/>
        <v>-647498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-5983</v>
      </c>
      <c r="P48" s="41">
        <f t="shared" si="2"/>
        <v>1282931</v>
      </c>
      <c r="Q48" s="41">
        <f t="shared" si="2"/>
        <v>0</v>
      </c>
      <c r="R48" s="41">
        <f t="shared" si="2"/>
        <v>1276948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629450</v>
      </c>
      <c r="X48" s="41">
        <f t="shared" si="2"/>
        <v>-2277567</v>
      </c>
      <c r="Y48" s="41">
        <f t="shared" si="2"/>
        <v>2907017</v>
      </c>
      <c r="Z48" s="42">
        <f>+IF(X48&lt;&gt;0,+(Y48/X48)*100,0)</f>
        <v>-127.63694767267</v>
      </c>
      <c r="AA48" s="39">
        <f>+AA32-AA47</f>
        <v>-3036734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-311535</v>
      </c>
      <c r="D51" s="48">
        <f t="shared" si="3"/>
        <v>0</v>
      </c>
      <c r="E51" s="49">
        <f t="shared" si="3"/>
        <v>0</v>
      </c>
      <c r="F51" s="50">
        <f t="shared" si="3"/>
        <v>-3036734</v>
      </c>
      <c r="G51" s="50">
        <f t="shared" si="3"/>
        <v>468094</v>
      </c>
      <c r="H51" s="50">
        <f t="shared" si="3"/>
        <v>0</v>
      </c>
      <c r="I51" s="50">
        <f t="shared" si="3"/>
        <v>-1115592</v>
      </c>
      <c r="J51" s="50">
        <f t="shared" si="3"/>
        <v>-647498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-5983</v>
      </c>
      <c r="P51" s="50">
        <f t="shared" si="3"/>
        <v>1282931</v>
      </c>
      <c r="Q51" s="50">
        <f t="shared" si="3"/>
        <v>0</v>
      </c>
      <c r="R51" s="50">
        <f t="shared" si="3"/>
        <v>1276948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629450</v>
      </c>
      <c r="X51" s="50">
        <f t="shared" si="3"/>
        <v>-2277567</v>
      </c>
      <c r="Y51" s="50">
        <f t="shared" si="3"/>
        <v>2907017</v>
      </c>
      <c r="Z51" s="51">
        <f>+IF(X51&lt;&gt;0,+(Y51/X51)*100,0)</f>
        <v>-127.63694767267</v>
      </c>
      <c r="AA51" s="48">
        <f>SUM(AA48:AA50)</f>
        <v>-3036734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-311535</v>
      </c>
      <c r="D53" s="54">
        <f>+D51-D52</f>
        <v>0</v>
      </c>
      <c r="E53" s="55">
        <f t="shared" si="4"/>
        <v>0</v>
      </c>
      <c r="F53" s="56">
        <f t="shared" si="4"/>
        <v>-3036734</v>
      </c>
      <c r="G53" s="56">
        <f t="shared" si="4"/>
        <v>468094</v>
      </c>
      <c r="H53" s="56">
        <f t="shared" si="4"/>
        <v>0</v>
      </c>
      <c r="I53" s="56">
        <f t="shared" si="4"/>
        <v>-1115592</v>
      </c>
      <c r="J53" s="56">
        <f t="shared" si="4"/>
        <v>-647498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-5983</v>
      </c>
      <c r="P53" s="56">
        <f t="shared" si="4"/>
        <v>1282931</v>
      </c>
      <c r="Q53" s="56">
        <f t="shared" si="4"/>
        <v>0</v>
      </c>
      <c r="R53" s="56">
        <f t="shared" si="4"/>
        <v>1276948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629450</v>
      </c>
      <c r="X53" s="56">
        <f t="shared" si="4"/>
        <v>-2277567</v>
      </c>
      <c r="Y53" s="56">
        <f t="shared" si="4"/>
        <v>2907017</v>
      </c>
      <c r="Z53" s="57">
        <f>+IF(X53&lt;&gt;0,+(Y53/X53)*100,0)</f>
        <v>-127.63694767267</v>
      </c>
      <c r="AA53" s="54">
        <f>+AA51-AA52</f>
        <v>-3036734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-311535</v>
      </c>
      <c r="D56" s="48">
        <f>SUM(D53:D55)</f>
        <v>0</v>
      </c>
      <c r="E56" s="49">
        <f t="shared" si="5"/>
        <v>0</v>
      </c>
      <c r="F56" s="50">
        <f t="shared" si="5"/>
        <v>-3036734</v>
      </c>
      <c r="G56" s="50">
        <f t="shared" si="5"/>
        <v>468094</v>
      </c>
      <c r="H56" s="50">
        <f t="shared" si="5"/>
        <v>0</v>
      </c>
      <c r="I56" s="50">
        <f t="shared" si="5"/>
        <v>-1115592</v>
      </c>
      <c r="J56" s="50">
        <f t="shared" si="5"/>
        <v>-647498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-5983</v>
      </c>
      <c r="P56" s="50">
        <f t="shared" si="5"/>
        <v>1282931</v>
      </c>
      <c r="Q56" s="50">
        <f t="shared" si="5"/>
        <v>0</v>
      </c>
      <c r="R56" s="50">
        <f t="shared" si="5"/>
        <v>1276948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629450</v>
      </c>
      <c r="X56" s="50">
        <f t="shared" si="5"/>
        <v>-2277567</v>
      </c>
      <c r="Y56" s="50">
        <f t="shared" si="5"/>
        <v>2907017</v>
      </c>
      <c r="Z56" s="51">
        <f>+IF(X56&lt;&gt;0,+(Y56/X56)*100,0)</f>
        <v>-127.63694767267</v>
      </c>
      <c r="AA56" s="48">
        <f>SUM(AA53:AA55)</f>
        <v>-3036734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-311535</v>
      </c>
      <c r="D59" s="65">
        <f>SUM(D56:D58)</f>
        <v>0</v>
      </c>
      <c r="E59" s="66">
        <f t="shared" si="6"/>
        <v>0</v>
      </c>
      <c r="F59" s="67">
        <f t="shared" si="6"/>
        <v>-3036734</v>
      </c>
      <c r="G59" s="67">
        <f t="shared" si="6"/>
        <v>468094</v>
      </c>
      <c r="H59" s="67">
        <f t="shared" si="6"/>
        <v>0</v>
      </c>
      <c r="I59" s="67">
        <f t="shared" si="6"/>
        <v>-1115592</v>
      </c>
      <c r="J59" s="67">
        <f t="shared" si="6"/>
        <v>-647498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-5983</v>
      </c>
      <c r="P59" s="67">
        <f t="shared" si="6"/>
        <v>1282931</v>
      </c>
      <c r="Q59" s="67">
        <f t="shared" si="6"/>
        <v>0</v>
      </c>
      <c r="R59" s="67">
        <f t="shared" si="6"/>
        <v>1276948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629450</v>
      </c>
      <c r="X59" s="67">
        <f t="shared" si="6"/>
        <v>-2277567</v>
      </c>
      <c r="Y59" s="67">
        <f t="shared" si="6"/>
        <v>2907017</v>
      </c>
      <c r="Z59" s="68">
        <f>+IF(X59&lt;&gt;0,+(Y59/X59)*100,0)</f>
        <v>-127.63694767267</v>
      </c>
      <c r="AA59" s="65">
        <f>SUM(AA56:AA58)</f>
        <v>-3036734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2374820288</v>
      </c>
      <c r="D6" s="20"/>
      <c r="E6" s="21">
        <v>3892818096</v>
      </c>
      <c r="F6" s="22">
        <v>3673347884</v>
      </c>
      <c r="G6" s="22">
        <v>316362200</v>
      </c>
      <c r="H6" s="22"/>
      <c r="I6" s="22">
        <v>588845546</v>
      </c>
      <c r="J6" s="22">
        <v>905207746</v>
      </c>
      <c r="K6" s="22">
        <v>219365468</v>
      </c>
      <c r="L6" s="22">
        <v>104159069</v>
      </c>
      <c r="M6" s="22">
        <v>197522508</v>
      </c>
      <c r="N6" s="22">
        <v>521047045</v>
      </c>
      <c r="O6" s="22">
        <v>220675628</v>
      </c>
      <c r="P6" s="22">
        <v>87425087</v>
      </c>
      <c r="Q6" s="22">
        <v>263594016</v>
      </c>
      <c r="R6" s="22">
        <v>571694731</v>
      </c>
      <c r="S6" s="22"/>
      <c r="T6" s="22"/>
      <c r="U6" s="22"/>
      <c r="V6" s="22"/>
      <c r="W6" s="22">
        <v>1997949522</v>
      </c>
      <c r="X6" s="22">
        <v>2755010916</v>
      </c>
      <c r="Y6" s="22">
        <v>-757061394</v>
      </c>
      <c r="Z6" s="23">
        <v>-27.479433551543863</v>
      </c>
      <c r="AA6" s="20">
        <v>3673347884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>
        <v>-2256</v>
      </c>
      <c r="R9" s="22">
        <v>-2256</v>
      </c>
      <c r="S9" s="22"/>
      <c r="T9" s="22"/>
      <c r="U9" s="22"/>
      <c r="V9" s="22"/>
      <c r="W9" s="22">
        <v>-2256</v>
      </c>
      <c r="X9" s="22"/>
      <c r="Y9" s="22">
        <v>-2256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7034561</v>
      </c>
      <c r="D13" s="20"/>
      <c r="E13" s="21">
        <v>7401526</v>
      </c>
      <c r="F13" s="22">
        <v>7401526</v>
      </c>
      <c r="G13" s="22">
        <v>1740083</v>
      </c>
      <c r="H13" s="22"/>
      <c r="I13" s="22">
        <v>550048</v>
      </c>
      <c r="J13" s="22">
        <v>2290131</v>
      </c>
      <c r="K13" s="22">
        <v>2680503</v>
      </c>
      <c r="L13" s="22">
        <v>2932614</v>
      </c>
      <c r="M13" s="22">
        <v>3061634</v>
      </c>
      <c r="N13" s="22">
        <v>8674751</v>
      </c>
      <c r="O13" s="22">
        <v>4113725</v>
      </c>
      <c r="P13" s="22">
        <v>3366832</v>
      </c>
      <c r="Q13" s="22">
        <v>3079952</v>
      </c>
      <c r="R13" s="22">
        <v>10560509</v>
      </c>
      <c r="S13" s="22"/>
      <c r="T13" s="22"/>
      <c r="U13" s="22"/>
      <c r="V13" s="22"/>
      <c r="W13" s="22">
        <v>21525391</v>
      </c>
      <c r="X13" s="22">
        <v>5551146</v>
      </c>
      <c r="Y13" s="22">
        <v>15974245</v>
      </c>
      <c r="Z13" s="23">
        <v>287.76481468871469</v>
      </c>
      <c r="AA13" s="20">
        <v>7401526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>
        <v>4805085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3603816</v>
      </c>
      <c r="Y17" s="22">
        <v>-3603816</v>
      </c>
      <c r="Z17" s="23">
        <v>-100</v>
      </c>
      <c r="AA17" s="20">
        <v>4805085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24739597</v>
      </c>
      <c r="F19" s="22">
        <v>24739597</v>
      </c>
      <c r="G19" s="22">
        <v>528278</v>
      </c>
      <c r="H19" s="22"/>
      <c r="I19" s="22">
        <v>2372634</v>
      </c>
      <c r="J19" s="22">
        <v>2900912</v>
      </c>
      <c r="K19" s="22">
        <v>466563</v>
      </c>
      <c r="L19" s="22">
        <v>1300466</v>
      </c>
      <c r="M19" s="22">
        <v>443529</v>
      </c>
      <c r="N19" s="22">
        <v>2210558</v>
      </c>
      <c r="O19" s="22">
        <v>546661</v>
      </c>
      <c r="P19" s="22">
        <v>1453917</v>
      </c>
      <c r="Q19" s="22">
        <v>585172</v>
      </c>
      <c r="R19" s="22">
        <v>2585750</v>
      </c>
      <c r="S19" s="22"/>
      <c r="T19" s="22"/>
      <c r="U19" s="22"/>
      <c r="V19" s="22"/>
      <c r="W19" s="22">
        <v>7697220</v>
      </c>
      <c r="X19" s="22">
        <v>18554715</v>
      </c>
      <c r="Y19" s="22">
        <v>-10857495</v>
      </c>
      <c r="Z19" s="23">
        <v>-58.51609685193224</v>
      </c>
      <c r="AA19" s="20">
        <v>24739597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>
        <v>2270</v>
      </c>
      <c r="H21" s="22"/>
      <c r="I21" s="22">
        <v>6450</v>
      </c>
      <c r="J21" s="22">
        <v>8720</v>
      </c>
      <c r="K21" s="22"/>
      <c r="L21" s="22">
        <v>-60473369</v>
      </c>
      <c r="M21" s="22">
        <v>2150</v>
      </c>
      <c r="N21" s="22">
        <v>-60471219</v>
      </c>
      <c r="O21" s="22">
        <v>-9363235</v>
      </c>
      <c r="P21" s="22">
        <v>2150</v>
      </c>
      <c r="Q21" s="22">
        <v>-5113821</v>
      </c>
      <c r="R21" s="22">
        <v>-14474906</v>
      </c>
      <c r="S21" s="22"/>
      <c r="T21" s="22"/>
      <c r="U21" s="22"/>
      <c r="V21" s="22"/>
      <c r="W21" s="22">
        <v>-74937405</v>
      </c>
      <c r="X21" s="22"/>
      <c r="Y21" s="22">
        <v>-74937405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4671015</v>
      </c>
      <c r="F25" s="22"/>
      <c r="G25" s="22">
        <v>13010813</v>
      </c>
      <c r="H25" s="22"/>
      <c r="I25" s="22"/>
      <c r="J25" s="22">
        <v>13010813</v>
      </c>
      <c r="K25" s="22"/>
      <c r="L25" s="22"/>
      <c r="M25" s="22">
        <v>10408659</v>
      </c>
      <c r="N25" s="22">
        <v>10408659</v>
      </c>
      <c r="O25" s="22"/>
      <c r="P25" s="22"/>
      <c r="Q25" s="22">
        <v>7806464</v>
      </c>
      <c r="R25" s="22">
        <v>7806464</v>
      </c>
      <c r="S25" s="22"/>
      <c r="T25" s="22"/>
      <c r="U25" s="22"/>
      <c r="V25" s="22"/>
      <c r="W25" s="22">
        <v>31225936</v>
      </c>
      <c r="X25" s="22"/>
      <c r="Y25" s="22">
        <v>31225936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2381854849</v>
      </c>
      <c r="D32" s="29">
        <f t="shared" ref="D32:Y32" si="0">SUM(D6:D31)</f>
        <v>0</v>
      </c>
      <c r="E32" s="30">
        <f t="shared" si="0"/>
        <v>3929630234</v>
      </c>
      <c r="F32" s="31">
        <f t="shared" si="0"/>
        <v>3710294092</v>
      </c>
      <c r="G32" s="31">
        <f t="shared" si="0"/>
        <v>331643644</v>
      </c>
      <c r="H32" s="31">
        <f t="shared" si="0"/>
        <v>0</v>
      </c>
      <c r="I32" s="31">
        <f t="shared" si="0"/>
        <v>591774678</v>
      </c>
      <c r="J32" s="31">
        <f t="shared" si="0"/>
        <v>923418322</v>
      </c>
      <c r="K32" s="31">
        <f t="shared" si="0"/>
        <v>222512534</v>
      </c>
      <c r="L32" s="31">
        <f t="shared" si="0"/>
        <v>47918780</v>
      </c>
      <c r="M32" s="31">
        <f t="shared" si="0"/>
        <v>211438480</v>
      </c>
      <c r="N32" s="31">
        <f t="shared" si="0"/>
        <v>481869794</v>
      </c>
      <c r="O32" s="31">
        <f t="shared" si="0"/>
        <v>215972779</v>
      </c>
      <c r="P32" s="31">
        <f t="shared" si="0"/>
        <v>92247986</v>
      </c>
      <c r="Q32" s="31">
        <f t="shared" si="0"/>
        <v>269949527</v>
      </c>
      <c r="R32" s="31">
        <f t="shared" si="0"/>
        <v>578170292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1983458408</v>
      </c>
      <c r="X32" s="31">
        <f t="shared" si="0"/>
        <v>2782720593</v>
      </c>
      <c r="Y32" s="31">
        <f t="shared" si="0"/>
        <v>-799262185</v>
      </c>
      <c r="Z32" s="32">
        <f>+IF(X32&lt;&gt;0,+(Y32/X32)*100,0)</f>
        <v>-28.722329759249387</v>
      </c>
      <c r="AA32" s="29">
        <f>SUM(AA6:AA31)</f>
        <v>3710294092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1425612</v>
      </c>
      <c r="D34" s="20"/>
      <c r="E34" s="21">
        <v>208150745</v>
      </c>
      <c r="F34" s="22">
        <v>135844724</v>
      </c>
      <c r="G34" s="22">
        <v>11426834</v>
      </c>
      <c r="H34" s="22"/>
      <c r="I34" s="22">
        <v>22649099</v>
      </c>
      <c r="J34" s="22">
        <v>34075933</v>
      </c>
      <c r="K34" s="22">
        <v>15900097</v>
      </c>
      <c r="L34" s="22">
        <v>11406691</v>
      </c>
      <c r="M34" s="22">
        <v>10906452</v>
      </c>
      <c r="N34" s="22">
        <v>38213240</v>
      </c>
      <c r="O34" s="22">
        <v>11335943</v>
      </c>
      <c r="P34" s="22">
        <v>10969519</v>
      </c>
      <c r="Q34" s="22">
        <v>-10158510</v>
      </c>
      <c r="R34" s="22">
        <v>12146952</v>
      </c>
      <c r="S34" s="22"/>
      <c r="T34" s="22"/>
      <c r="U34" s="22"/>
      <c r="V34" s="22"/>
      <c r="W34" s="22">
        <v>84436125</v>
      </c>
      <c r="X34" s="22">
        <v>101883645</v>
      </c>
      <c r="Y34" s="22">
        <v>-17447520</v>
      </c>
      <c r="Z34" s="23">
        <v>-17.124946795925883</v>
      </c>
      <c r="AA34" s="20">
        <v>135844724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2350400905</v>
      </c>
      <c r="D36" s="20"/>
      <c r="E36" s="21">
        <v>2514000000</v>
      </c>
      <c r="F36" s="22">
        <v>2714000000</v>
      </c>
      <c r="G36" s="22">
        <v>287436436</v>
      </c>
      <c r="H36" s="22"/>
      <c r="I36" s="22">
        <v>723088911</v>
      </c>
      <c r="J36" s="22">
        <v>1010525347</v>
      </c>
      <c r="K36" s="22">
        <v>8251481</v>
      </c>
      <c r="L36" s="22">
        <v>43429886</v>
      </c>
      <c r="M36" s="22">
        <v>401732044</v>
      </c>
      <c r="N36" s="22">
        <v>453413411</v>
      </c>
      <c r="O36" s="22">
        <v>149469506</v>
      </c>
      <c r="P36" s="22">
        <v>190928180</v>
      </c>
      <c r="Q36" s="22">
        <v>189204497</v>
      </c>
      <c r="R36" s="22">
        <v>529602183</v>
      </c>
      <c r="S36" s="22"/>
      <c r="T36" s="22"/>
      <c r="U36" s="22"/>
      <c r="V36" s="22"/>
      <c r="W36" s="22">
        <v>1993540941</v>
      </c>
      <c r="X36" s="22">
        <v>2035500003</v>
      </c>
      <c r="Y36" s="22">
        <v>-41959062</v>
      </c>
      <c r="Z36" s="23">
        <v>-2.0613638878977691</v>
      </c>
      <c r="AA36" s="20">
        <v>2714000000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85511185</v>
      </c>
      <c r="F37" s="22">
        <v>57823085</v>
      </c>
      <c r="G37" s="22">
        <v>3077259</v>
      </c>
      <c r="H37" s="22"/>
      <c r="I37" s="22">
        <v>13337275</v>
      </c>
      <c r="J37" s="22">
        <v>16414534</v>
      </c>
      <c r="K37" s="22">
        <v>8849956</v>
      </c>
      <c r="L37" s="22">
        <v>7084865</v>
      </c>
      <c r="M37" s="22">
        <v>892089</v>
      </c>
      <c r="N37" s="22">
        <v>16826910</v>
      </c>
      <c r="O37" s="22">
        <v>4201990</v>
      </c>
      <c r="P37" s="22">
        <v>3512677</v>
      </c>
      <c r="Q37" s="22">
        <v>1537696</v>
      </c>
      <c r="R37" s="22">
        <v>9252363</v>
      </c>
      <c r="S37" s="22"/>
      <c r="T37" s="22"/>
      <c r="U37" s="22"/>
      <c r="V37" s="22"/>
      <c r="W37" s="22">
        <v>42493807</v>
      </c>
      <c r="X37" s="22">
        <v>43367319</v>
      </c>
      <c r="Y37" s="22">
        <v>-873512</v>
      </c>
      <c r="Z37" s="23">
        <v>-2.0142172035121657</v>
      </c>
      <c r="AA37" s="20">
        <v>57823085</v>
      </c>
    </row>
    <row r="38" spans="1:27" ht="13.5" x14ac:dyDescent="0.25">
      <c r="A38" s="19" t="s">
        <v>64</v>
      </c>
      <c r="B38" s="15" t="s">
        <v>32</v>
      </c>
      <c r="C38" s="20">
        <v>3502034</v>
      </c>
      <c r="D38" s="20"/>
      <c r="E38" s="21">
        <v>74241187</v>
      </c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352119</v>
      </c>
      <c r="D39" s="20"/>
      <c r="E39" s="21">
        <v>106664652</v>
      </c>
      <c r="F39" s="22">
        <v>106664652</v>
      </c>
      <c r="G39" s="22">
        <v>2533735</v>
      </c>
      <c r="H39" s="22"/>
      <c r="I39" s="22">
        <v>5008676</v>
      </c>
      <c r="J39" s="22">
        <v>7542411</v>
      </c>
      <c r="K39" s="22">
        <v>2545393</v>
      </c>
      <c r="L39" s="22">
        <v>2462166</v>
      </c>
      <c r="M39" s="22">
        <v>2545165</v>
      </c>
      <c r="N39" s="22">
        <v>7552724</v>
      </c>
      <c r="O39" s="22">
        <v>8228653</v>
      </c>
      <c r="P39" s="22">
        <v>2391558</v>
      </c>
      <c r="Q39" s="22">
        <v>2601245</v>
      </c>
      <c r="R39" s="22">
        <v>13221456</v>
      </c>
      <c r="S39" s="22"/>
      <c r="T39" s="22"/>
      <c r="U39" s="22"/>
      <c r="V39" s="22"/>
      <c r="W39" s="22">
        <v>28316591</v>
      </c>
      <c r="X39" s="22">
        <v>79998507</v>
      </c>
      <c r="Y39" s="22">
        <v>-51681916</v>
      </c>
      <c r="Z39" s="23">
        <v>-64.603600664697396</v>
      </c>
      <c r="AA39" s="20">
        <v>106664652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25000000</v>
      </c>
      <c r="F40" s="22">
        <v>25000000</v>
      </c>
      <c r="G40" s="22">
        <v>489212</v>
      </c>
      <c r="H40" s="22"/>
      <c r="I40" s="22">
        <v>962643</v>
      </c>
      <c r="J40" s="22">
        <v>1451855</v>
      </c>
      <c r="K40" s="22">
        <v>444095</v>
      </c>
      <c r="L40" s="22">
        <v>-58412403</v>
      </c>
      <c r="M40" s="22">
        <v>105413149</v>
      </c>
      <c r="N40" s="22">
        <v>47444841</v>
      </c>
      <c r="O40" s="22">
        <v>343651</v>
      </c>
      <c r="P40" s="22">
        <v>315481</v>
      </c>
      <c r="Q40" s="22">
        <v>333120</v>
      </c>
      <c r="R40" s="22">
        <v>992252</v>
      </c>
      <c r="S40" s="22"/>
      <c r="T40" s="22"/>
      <c r="U40" s="22"/>
      <c r="V40" s="22"/>
      <c r="W40" s="22">
        <v>49888948</v>
      </c>
      <c r="X40" s="22">
        <v>18749997</v>
      </c>
      <c r="Y40" s="22">
        <v>31138951</v>
      </c>
      <c r="Z40" s="23">
        <v>166.07443190524245</v>
      </c>
      <c r="AA40" s="20">
        <v>25000000</v>
      </c>
    </row>
    <row r="41" spans="1:27" ht="13.5" x14ac:dyDescent="0.25">
      <c r="A41" s="19" t="s">
        <v>66</v>
      </c>
      <c r="B41" s="15" t="s">
        <v>32</v>
      </c>
      <c r="C41" s="20">
        <v>23985672</v>
      </c>
      <c r="D41" s="20"/>
      <c r="E41" s="21">
        <v>230309955</v>
      </c>
      <c r="F41" s="22">
        <v>190712902</v>
      </c>
      <c r="G41" s="22">
        <v>30752</v>
      </c>
      <c r="H41" s="22"/>
      <c r="I41" s="22">
        <v>5863409</v>
      </c>
      <c r="J41" s="22">
        <v>5894161</v>
      </c>
      <c r="K41" s="22">
        <v>3195617</v>
      </c>
      <c r="L41" s="22">
        <v>3906286</v>
      </c>
      <c r="M41" s="22">
        <v>16482822</v>
      </c>
      <c r="N41" s="22">
        <v>23584725</v>
      </c>
      <c r="O41" s="22">
        <v>15783900</v>
      </c>
      <c r="P41" s="22">
        <v>10498600</v>
      </c>
      <c r="Q41" s="22">
        <v>8597477</v>
      </c>
      <c r="R41" s="22">
        <v>34879977</v>
      </c>
      <c r="S41" s="22"/>
      <c r="T41" s="22"/>
      <c r="U41" s="22"/>
      <c r="V41" s="22"/>
      <c r="W41" s="22">
        <v>64358863</v>
      </c>
      <c r="X41" s="22">
        <v>143034669</v>
      </c>
      <c r="Y41" s="22">
        <v>-78675806</v>
      </c>
      <c r="Z41" s="23">
        <v>-55.004710780992539</v>
      </c>
      <c r="AA41" s="20">
        <v>190712902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>
        <v>213448</v>
      </c>
      <c r="H42" s="22"/>
      <c r="I42" s="22">
        <v>419970</v>
      </c>
      <c r="J42" s="22">
        <v>633418</v>
      </c>
      <c r="K42" s="22">
        <v>219593</v>
      </c>
      <c r="L42" s="22">
        <v>208456</v>
      </c>
      <c r="M42" s="22">
        <v>197054</v>
      </c>
      <c r="N42" s="22">
        <v>625103</v>
      </c>
      <c r="O42" s="22">
        <v>222783</v>
      </c>
      <c r="P42" s="22">
        <v>217335</v>
      </c>
      <c r="Q42" s="22">
        <v>217996</v>
      </c>
      <c r="R42" s="22">
        <v>658114</v>
      </c>
      <c r="S42" s="22"/>
      <c r="T42" s="22"/>
      <c r="U42" s="22"/>
      <c r="V42" s="22"/>
      <c r="W42" s="22">
        <v>1916635</v>
      </c>
      <c r="X42" s="22"/>
      <c r="Y42" s="22">
        <v>1916635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26721381</v>
      </c>
      <c r="D43" s="20"/>
      <c r="E43" s="21"/>
      <c r="F43" s="22"/>
      <c r="G43" s="22">
        <v>1008409</v>
      </c>
      <c r="H43" s="22"/>
      <c r="I43" s="22">
        <v>2439173</v>
      </c>
      <c r="J43" s="22">
        <v>3447582</v>
      </c>
      <c r="K43" s="22">
        <v>526688</v>
      </c>
      <c r="L43" s="22">
        <v>74615</v>
      </c>
      <c r="M43" s="22">
        <v>11269</v>
      </c>
      <c r="N43" s="22">
        <v>612572</v>
      </c>
      <c r="O43" s="22">
        <v>48236</v>
      </c>
      <c r="P43" s="22">
        <v>286153</v>
      </c>
      <c r="Q43" s="22">
        <v>1524664</v>
      </c>
      <c r="R43" s="22">
        <v>1859053</v>
      </c>
      <c r="S43" s="22"/>
      <c r="T43" s="22"/>
      <c r="U43" s="22"/>
      <c r="V43" s="22"/>
      <c r="W43" s="22">
        <v>5919207</v>
      </c>
      <c r="X43" s="22"/>
      <c r="Y43" s="22">
        <v>5919207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299702</v>
      </c>
      <c r="D44" s="20"/>
      <c r="E44" s="21">
        <v>33179704</v>
      </c>
      <c r="F44" s="22">
        <v>23599704</v>
      </c>
      <c r="G44" s="22">
        <v>1703191</v>
      </c>
      <c r="H44" s="22"/>
      <c r="I44" s="22">
        <v>2972323</v>
      </c>
      <c r="J44" s="22">
        <v>4675514</v>
      </c>
      <c r="K44" s="22">
        <v>1673134</v>
      </c>
      <c r="L44" s="22">
        <v>1191482</v>
      </c>
      <c r="M44" s="22">
        <v>1756286</v>
      </c>
      <c r="N44" s="22">
        <v>4620902</v>
      </c>
      <c r="O44" s="22">
        <v>2291421</v>
      </c>
      <c r="P44" s="22">
        <v>1898234</v>
      </c>
      <c r="Q44" s="22">
        <v>1541228</v>
      </c>
      <c r="R44" s="22">
        <v>5730883</v>
      </c>
      <c r="S44" s="22"/>
      <c r="T44" s="22"/>
      <c r="U44" s="22"/>
      <c r="V44" s="22"/>
      <c r="W44" s="22">
        <v>15027299</v>
      </c>
      <c r="X44" s="22">
        <v>17699769</v>
      </c>
      <c r="Y44" s="22">
        <v>-2672470</v>
      </c>
      <c r="Z44" s="23">
        <v>-15.098897618381347</v>
      </c>
      <c r="AA44" s="20">
        <v>23599704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2406687425</v>
      </c>
      <c r="D47" s="29">
        <f t="shared" ref="D47:Y47" si="1">SUM(D34:D46)</f>
        <v>0</v>
      </c>
      <c r="E47" s="30">
        <f t="shared" si="1"/>
        <v>3277057428</v>
      </c>
      <c r="F47" s="31">
        <f t="shared" si="1"/>
        <v>3253645067</v>
      </c>
      <c r="G47" s="31">
        <f t="shared" si="1"/>
        <v>307919276</v>
      </c>
      <c r="H47" s="31">
        <f t="shared" si="1"/>
        <v>0</v>
      </c>
      <c r="I47" s="31">
        <f t="shared" si="1"/>
        <v>776741479</v>
      </c>
      <c r="J47" s="31">
        <f t="shared" si="1"/>
        <v>1084660755</v>
      </c>
      <c r="K47" s="31">
        <f t="shared" si="1"/>
        <v>41606054</v>
      </c>
      <c r="L47" s="31">
        <f t="shared" si="1"/>
        <v>11352044</v>
      </c>
      <c r="M47" s="31">
        <f t="shared" si="1"/>
        <v>539936330</v>
      </c>
      <c r="N47" s="31">
        <f t="shared" si="1"/>
        <v>592894428</v>
      </c>
      <c r="O47" s="31">
        <f t="shared" si="1"/>
        <v>191926083</v>
      </c>
      <c r="P47" s="31">
        <f t="shared" si="1"/>
        <v>221017737</v>
      </c>
      <c r="Q47" s="31">
        <f t="shared" si="1"/>
        <v>195399413</v>
      </c>
      <c r="R47" s="31">
        <f t="shared" si="1"/>
        <v>608343233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2285898416</v>
      </c>
      <c r="X47" s="31">
        <f t="shared" si="1"/>
        <v>2440233909</v>
      </c>
      <c r="Y47" s="31">
        <f t="shared" si="1"/>
        <v>-154335493</v>
      </c>
      <c r="Z47" s="32">
        <f>+IF(X47&lt;&gt;0,+(Y47/X47)*100,0)</f>
        <v>-6.3246188175151694</v>
      </c>
      <c r="AA47" s="29">
        <f>SUM(AA34:AA46)</f>
        <v>3253645067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-24832576</v>
      </c>
      <c r="D48" s="39">
        <f t="shared" si="2"/>
        <v>0</v>
      </c>
      <c r="E48" s="40">
        <f t="shared" si="2"/>
        <v>652572806</v>
      </c>
      <c r="F48" s="41">
        <f t="shared" si="2"/>
        <v>456649025</v>
      </c>
      <c r="G48" s="41">
        <f t="shared" si="2"/>
        <v>23724368</v>
      </c>
      <c r="H48" s="41">
        <f t="shared" si="2"/>
        <v>0</v>
      </c>
      <c r="I48" s="41">
        <f t="shared" si="2"/>
        <v>-184966801</v>
      </c>
      <c r="J48" s="41">
        <f t="shared" si="2"/>
        <v>-161242433</v>
      </c>
      <c r="K48" s="41">
        <f t="shared" si="2"/>
        <v>180906480</v>
      </c>
      <c r="L48" s="41">
        <f t="shared" si="2"/>
        <v>36566736</v>
      </c>
      <c r="M48" s="41">
        <f t="shared" si="2"/>
        <v>-328497850</v>
      </c>
      <c r="N48" s="41">
        <f t="shared" si="2"/>
        <v>-111024634</v>
      </c>
      <c r="O48" s="41">
        <f t="shared" si="2"/>
        <v>24046696</v>
      </c>
      <c r="P48" s="41">
        <f t="shared" si="2"/>
        <v>-128769751</v>
      </c>
      <c r="Q48" s="41">
        <f t="shared" si="2"/>
        <v>74550114</v>
      </c>
      <c r="R48" s="41">
        <f t="shared" si="2"/>
        <v>-30172941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-302440008</v>
      </c>
      <c r="X48" s="41">
        <f t="shared" si="2"/>
        <v>342486684</v>
      </c>
      <c r="Y48" s="41">
        <f t="shared" si="2"/>
        <v>-644926692</v>
      </c>
      <c r="Z48" s="42">
        <f>+IF(X48&lt;&gt;0,+(Y48/X48)*100,0)</f>
        <v>-188.30708524714495</v>
      </c>
      <c r="AA48" s="39">
        <f>+AA32-AA47</f>
        <v>456649025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12000000</v>
      </c>
      <c r="F49" s="22">
        <v>12000000</v>
      </c>
      <c r="G49" s="22"/>
      <c r="H49" s="22"/>
      <c r="I49" s="22"/>
      <c r="J49" s="22"/>
      <c r="K49" s="22"/>
      <c r="L49" s="22"/>
      <c r="M49" s="22"/>
      <c r="N49" s="22"/>
      <c r="O49" s="22">
        <v>233646</v>
      </c>
      <c r="P49" s="22"/>
      <c r="Q49" s="22"/>
      <c r="R49" s="22">
        <v>233646</v>
      </c>
      <c r="S49" s="22"/>
      <c r="T49" s="22"/>
      <c r="U49" s="22"/>
      <c r="V49" s="22"/>
      <c r="W49" s="22">
        <v>233646</v>
      </c>
      <c r="X49" s="22">
        <v>9000000</v>
      </c>
      <c r="Y49" s="22">
        <v>-8766354</v>
      </c>
      <c r="Z49" s="23">
        <v>-97.403933333333342</v>
      </c>
      <c r="AA49" s="20">
        <v>12000000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-24832576</v>
      </c>
      <c r="D51" s="48">
        <f t="shared" si="3"/>
        <v>0</v>
      </c>
      <c r="E51" s="49">
        <f t="shared" si="3"/>
        <v>664572806</v>
      </c>
      <c r="F51" s="50">
        <f t="shared" si="3"/>
        <v>468649025</v>
      </c>
      <c r="G51" s="50">
        <f t="shared" si="3"/>
        <v>23724368</v>
      </c>
      <c r="H51" s="50">
        <f t="shared" si="3"/>
        <v>0</v>
      </c>
      <c r="I51" s="50">
        <f t="shared" si="3"/>
        <v>-184966801</v>
      </c>
      <c r="J51" s="50">
        <f t="shared" si="3"/>
        <v>-161242433</v>
      </c>
      <c r="K51" s="50">
        <f t="shared" si="3"/>
        <v>180906480</v>
      </c>
      <c r="L51" s="50">
        <f t="shared" si="3"/>
        <v>36566736</v>
      </c>
      <c r="M51" s="50">
        <f t="shared" si="3"/>
        <v>-328497850</v>
      </c>
      <c r="N51" s="50">
        <f t="shared" si="3"/>
        <v>-111024634</v>
      </c>
      <c r="O51" s="50">
        <f t="shared" si="3"/>
        <v>24280342</v>
      </c>
      <c r="P51" s="50">
        <f t="shared" si="3"/>
        <v>-128769751</v>
      </c>
      <c r="Q51" s="50">
        <f t="shared" si="3"/>
        <v>74550114</v>
      </c>
      <c r="R51" s="50">
        <f t="shared" si="3"/>
        <v>-29939295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-302206362</v>
      </c>
      <c r="X51" s="50">
        <f t="shared" si="3"/>
        <v>351486684</v>
      </c>
      <c r="Y51" s="50">
        <f t="shared" si="3"/>
        <v>-653693046</v>
      </c>
      <c r="Z51" s="51">
        <f>+IF(X51&lt;&gt;0,+(Y51/X51)*100,0)</f>
        <v>-185.97946259608514</v>
      </c>
      <c r="AA51" s="48">
        <f>SUM(AA48:AA50)</f>
        <v>468649025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-24832576</v>
      </c>
      <c r="D53" s="54">
        <f>+D51-D52</f>
        <v>0</v>
      </c>
      <c r="E53" s="55">
        <f t="shared" si="4"/>
        <v>664572806</v>
      </c>
      <c r="F53" s="56">
        <f t="shared" si="4"/>
        <v>468649025</v>
      </c>
      <c r="G53" s="56">
        <f t="shared" si="4"/>
        <v>23724368</v>
      </c>
      <c r="H53" s="56">
        <f t="shared" si="4"/>
        <v>0</v>
      </c>
      <c r="I53" s="56">
        <f t="shared" si="4"/>
        <v>-184966801</v>
      </c>
      <c r="J53" s="56">
        <f t="shared" si="4"/>
        <v>-161242433</v>
      </c>
      <c r="K53" s="56">
        <f t="shared" si="4"/>
        <v>180906480</v>
      </c>
      <c r="L53" s="56">
        <f t="shared" si="4"/>
        <v>36566736</v>
      </c>
      <c r="M53" s="56">
        <f t="shared" si="4"/>
        <v>-328497850</v>
      </c>
      <c r="N53" s="56">
        <f t="shared" si="4"/>
        <v>-111024634</v>
      </c>
      <c r="O53" s="56">
        <f t="shared" si="4"/>
        <v>24280342</v>
      </c>
      <c r="P53" s="56">
        <f t="shared" si="4"/>
        <v>-128769751</v>
      </c>
      <c r="Q53" s="56">
        <f t="shared" si="4"/>
        <v>74550114</v>
      </c>
      <c r="R53" s="56">
        <f t="shared" si="4"/>
        <v>-29939295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-302206362</v>
      </c>
      <c r="X53" s="56">
        <f t="shared" si="4"/>
        <v>351486684</v>
      </c>
      <c r="Y53" s="56">
        <f t="shared" si="4"/>
        <v>-653693046</v>
      </c>
      <c r="Z53" s="57">
        <f>+IF(X53&lt;&gt;0,+(Y53/X53)*100,0)</f>
        <v>-185.97946259608514</v>
      </c>
      <c r="AA53" s="54">
        <f>+AA51-AA52</f>
        <v>468649025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-24832576</v>
      </c>
      <c r="D56" s="48">
        <f>SUM(D53:D55)</f>
        <v>0</v>
      </c>
      <c r="E56" s="49">
        <f t="shared" si="5"/>
        <v>664572806</v>
      </c>
      <c r="F56" s="50">
        <f t="shared" si="5"/>
        <v>468649025</v>
      </c>
      <c r="G56" s="50">
        <f t="shared" si="5"/>
        <v>23724368</v>
      </c>
      <c r="H56" s="50">
        <f t="shared" si="5"/>
        <v>0</v>
      </c>
      <c r="I56" s="50">
        <f t="shared" si="5"/>
        <v>-184966801</v>
      </c>
      <c r="J56" s="50">
        <f t="shared" si="5"/>
        <v>-161242433</v>
      </c>
      <c r="K56" s="50">
        <f t="shared" si="5"/>
        <v>180906480</v>
      </c>
      <c r="L56" s="50">
        <f t="shared" si="5"/>
        <v>36566736</v>
      </c>
      <c r="M56" s="50">
        <f t="shared" si="5"/>
        <v>-328497850</v>
      </c>
      <c r="N56" s="50">
        <f t="shared" si="5"/>
        <v>-111024634</v>
      </c>
      <c r="O56" s="50">
        <f t="shared" si="5"/>
        <v>24280342</v>
      </c>
      <c r="P56" s="50">
        <f t="shared" si="5"/>
        <v>-128769751</v>
      </c>
      <c r="Q56" s="50">
        <f t="shared" si="5"/>
        <v>74550114</v>
      </c>
      <c r="R56" s="50">
        <f t="shared" si="5"/>
        <v>-29939295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-302206362</v>
      </c>
      <c r="X56" s="50">
        <f t="shared" si="5"/>
        <v>351486684</v>
      </c>
      <c r="Y56" s="50">
        <f t="shared" si="5"/>
        <v>-653693046</v>
      </c>
      <c r="Z56" s="51">
        <f>+IF(X56&lt;&gt;0,+(Y56/X56)*100,0)</f>
        <v>-185.97946259608514</v>
      </c>
      <c r="AA56" s="48">
        <f>SUM(AA53:AA55)</f>
        <v>468649025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-24832576</v>
      </c>
      <c r="D59" s="65">
        <f>SUM(D56:D58)</f>
        <v>0</v>
      </c>
      <c r="E59" s="66">
        <f t="shared" si="6"/>
        <v>664572806</v>
      </c>
      <c r="F59" s="67">
        <f t="shared" si="6"/>
        <v>468649025</v>
      </c>
      <c r="G59" s="67">
        <f t="shared" si="6"/>
        <v>23724368</v>
      </c>
      <c r="H59" s="67">
        <f t="shared" si="6"/>
        <v>0</v>
      </c>
      <c r="I59" s="67">
        <f t="shared" si="6"/>
        <v>-184966801</v>
      </c>
      <c r="J59" s="67">
        <f t="shared" si="6"/>
        <v>-161242433</v>
      </c>
      <c r="K59" s="67">
        <f t="shared" si="6"/>
        <v>180906480</v>
      </c>
      <c r="L59" s="67">
        <f t="shared" si="6"/>
        <v>36566736</v>
      </c>
      <c r="M59" s="67">
        <f t="shared" si="6"/>
        <v>-328497850</v>
      </c>
      <c r="N59" s="67">
        <f t="shared" si="6"/>
        <v>-111024634</v>
      </c>
      <c r="O59" s="67">
        <f t="shared" si="6"/>
        <v>24280342</v>
      </c>
      <c r="P59" s="67">
        <f t="shared" si="6"/>
        <v>-128769751</v>
      </c>
      <c r="Q59" s="67">
        <f t="shared" si="6"/>
        <v>74550114</v>
      </c>
      <c r="R59" s="67">
        <f t="shared" si="6"/>
        <v>-29939295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-302206362</v>
      </c>
      <c r="X59" s="67">
        <f t="shared" si="6"/>
        <v>351486684</v>
      </c>
      <c r="Y59" s="67">
        <f t="shared" si="6"/>
        <v>-653693046</v>
      </c>
      <c r="Z59" s="68">
        <f>+IF(X59&lt;&gt;0,+(Y59/X59)*100,0)</f>
        <v>-185.97946259608514</v>
      </c>
      <c r="AA59" s="65">
        <f>SUM(AA56:AA58)</f>
        <v>468649025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>
        <v>43555000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32666247</v>
      </c>
      <c r="Y25" s="22">
        <v>-32666247</v>
      </c>
      <c r="Z25" s="23">
        <v>-100</v>
      </c>
      <c r="AA25" s="20">
        <v>43555000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43555000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32666247</v>
      </c>
      <c r="Y32" s="31">
        <f t="shared" si="0"/>
        <v>-32666247</v>
      </c>
      <c r="Z32" s="32">
        <f>+IF(X32&lt;&gt;0,+(Y32/X32)*100,0)</f>
        <v>-100</v>
      </c>
      <c r="AA32" s="29">
        <f>SUM(AA6:AA31)</f>
        <v>43555000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>
        <v>37873913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28405431</v>
      </c>
      <c r="Y41" s="22">
        <v>-28405431</v>
      </c>
      <c r="Z41" s="23">
        <v>-100</v>
      </c>
      <c r="AA41" s="20">
        <v>37873913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37873913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28405431</v>
      </c>
      <c r="Y47" s="31">
        <f t="shared" si="1"/>
        <v>-28405431</v>
      </c>
      <c r="Z47" s="32">
        <f>+IF(X47&lt;&gt;0,+(Y47/X47)*100,0)</f>
        <v>-100</v>
      </c>
      <c r="AA47" s="29">
        <f>SUM(AA34:AA46)</f>
        <v>37873913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5681087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4260816</v>
      </c>
      <c r="Y48" s="41">
        <f t="shared" si="2"/>
        <v>-4260816</v>
      </c>
      <c r="Z48" s="42">
        <f>+IF(X48&lt;&gt;0,+(Y48/X48)*100,0)</f>
        <v>-100</v>
      </c>
      <c r="AA48" s="39">
        <f>+AA32-AA47</f>
        <v>5681087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5681087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4260816</v>
      </c>
      <c r="Y51" s="50">
        <f t="shared" si="3"/>
        <v>-4260816</v>
      </c>
      <c r="Z51" s="51">
        <f>+IF(X51&lt;&gt;0,+(Y51/X51)*100,0)</f>
        <v>-100</v>
      </c>
      <c r="AA51" s="48">
        <f>SUM(AA48:AA50)</f>
        <v>5681087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5681087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4260816</v>
      </c>
      <c r="Y53" s="56">
        <f t="shared" si="4"/>
        <v>-4260816</v>
      </c>
      <c r="Z53" s="57">
        <f>+IF(X53&lt;&gt;0,+(Y53/X53)*100,0)</f>
        <v>-100</v>
      </c>
      <c r="AA53" s="54">
        <f>+AA51-AA52</f>
        <v>5681087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5681087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4260816</v>
      </c>
      <c r="Y56" s="50">
        <f t="shared" si="5"/>
        <v>-4260816</v>
      </c>
      <c r="Z56" s="51">
        <f>+IF(X56&lt;&gt;0,+(Y56/X56)*100,0)</f>
        <v>-100</v>
      </c>
      <c r="AA56" s="48">
        <f>SUM(AA53:AA55)</f>
        <v>5681087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5681087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4260816</v>
      </c>
      <c r="Y59" s="67">
        <f t="shared" si="6"/>
        <v>-4260816</v>
      </c>
      <c r="Z59" s="68">
        <f>+IF(X59&lt;&gt;0,+(Y59/X59)*100,0)</f>
        <v>-100</v>
      </c>
      <c r="AA59" s="65">
        <f>SUM(AA56:AA58)</f>
        <v>5681087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705152</v>
      </c>
      <c r="D34" s="20"/>
      <c r="E34" s="21">
        <v>907361</v>
      </c>
      <c r="F34" s="22">
        <v>907361</v>
      </c>
      <c r="G34" s="22">
        <v>30899</v>
      </c>
      <c r="H34" s="22">
        <v>30899</v>
      </c>
      <c r="I34" s="22">
        <v>30899</v>
      </c>
      <c r="J34" s="22">
        <v>92697</v>
      </c>
      <c r="K34" s="22">
        <v>30899</v>
      </c>
      <c r="L34" s="22">
        <v>30899</v>
      </c>
      <c r="M34" s="22">
        <v>38706</v>
      </c>
      <c r="N34" s="22">
        <v>100504</v>
      </c>
      <c r="O34" s="22">
        <v>30899</v>
      </c>
      <c r="P34" s="22">
        <v>56925</v>
      </c>
      <c r="Q34" s="22">
        <v>30899</v>
      </c>
      <c r="R34" s="22">
        <v>118723</v>
      </c>
      <c r="S34" s="22"/>
      <c r="T34" s="22"/>
      <c r="U34" s="22"/>
      <c r="V34" s="22"/>
      <c r="W34" s="22">
        <v>311924</v>
      </c>
      <c r="X34" s="22">
        <v>680526</v>
      </c>
      <c r="Y34" s="22">
        <v>-368602</v>
      </c>
      <c r="Z34" s="23">
        <v>-54.164278807863333</v>
      </c>
      <c r="AA34" s="20">
        <v>907361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107033</v>
      </c>
      <c r="D37" s="20"/>
      <c r="E37" s="21">
        <v>172500</v>
      </c>
      <c r="F37" s="22">
        <v>122500</v>
      </c>
      <c r="G37" s="22"/>
      <c r="H37" s="22"/>
      <c r="I37" s="22"/>
      <c r="J37" s="22"/>
      <c r="K37" s="22"/>
      <c r="L37" s="22"/>
      <c r="M37" s="22">
        <v>62160</v>
      </c>
      <c r="N37" s="22">
        <v>62160</v>
      </c>
      <c r="O37" s="22"/>
      <c r="P37" s="22"/>
      <c r="Q37" s="22"/>
      <c r="R37" s="22"/>
      <c r="S37" s="22"/>
      <c r="T37" s="22"/>
      <c r="U37" s="22"/>
      <c r="V37" s="22"/>
      <c r="W37" s="22">
        <v>62160</v>
      </c>
      <c r="X37" s="22">
        <v>91872</v>
      </c>
      <c r="Y37" s="22">
        <v>-29712</v>
      </c>
      <c r="Z37" s="23">
        <v>-32.340647857889238</v>
      </c>
      <c r="AA37" s="20">
        <v>122500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6173913</v>
      </c>
      <c r="D41" s="20"/>
      <c r="E41" s="21">
        <v>100000</v>
      </c>
      <c r="F41" s="22">
        <v>7826087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>
        <v>5163110</v>
      </c>
      <c r="R41" s="22">
        <v>5163110</v>
      </c>
      <c r="S41" s="22"/>
      <c r="T41" s="22"/>
      <c r="U41" s="22"/>
      <c r="V41" s="22"/>
      <c r="W41" s="22">
        <v>5163110</v>
      </c>
      <c r="X41" s="22">
        <v>5869566</v>
      </c>
      <c r="Y41" s="22">
        <v>-706456</v>
      </c>
      <c r="Z41" s="23">
        <v>-12.035915432248313</v>
      </c>
      <c r="AA41" s="20">
        <v>7826087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40295</v>
      </c>
      <c r="D44" s="20"/>
      <c r="E44" s="21">
        <v>76804</v>
      </c>
      <c r="F44" s="22">
        <v>72834</v>
      </c>
      <c r="G44" s="22">
        <v>236</v>
      </c>
      <c r="H44" s="22">
        <v>4325</v>
      </c>
      <c r="I44" s="22">
        <v>4510</v>
      </c>
      <c r="J44" s="22">
        <v>9071</v>
      </c>
      <c r="K44" s="22">
        <v>3758</v>
      </c>
      <c r="L44" s="22">
        <v>236</v>
      </c>
      <c r="M44" s="22">
        <v>3993</v>
      </c>
      <c r="N44" s="22">
        <v>7987</v>
      </c>
      <c r="O44" s="22">
        <v>6825</v>
      </c>
      <c r="P44" s="22">
        <v>3538</v>
      </c>
      <c r="Q44" s="22">
        <v>22414</v>
      </c>
      <c r="R44" s="22">
        <v>32777</v>
      </c>
      <c r="S44" s="22"/>
      <c r="T44" s="22"/>
      <c r="U44" s="22"/>
      <c r="V44" s="22"/>
      <c r="W44" s="22">
        <v>49835</v>
      </c>
      <c r="X44" s="22">
        <v>54630</v>
      </c>
      <c r="Y44" s="22">
        <v>-4795</v>
      </c>
      <c r="Z44" s="23">
        <v>-8.7772286289584471</v>
      </c>
      <c r="AA44" s="20">
        <v>72834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7026393</v>
      </c>
      <c r="D47" s="29">
        <f t="shared" ref="D47:Y47" si="1">SUM(D34:D46)</f>
        <v>0</v>
      </c>
      <c r="E47" s="30">
        <f t="shared" si="1"/>
        <v>1256665</v>
      </c>
      <c r="F47" s="31">
        <f t="shared" si="1"/>
        <v>8928782</v>
      </c>
      <c r="G47" s="31">
        <f t="shared" si="1"/>
        <v>31135</v>
      </c>
      <c r="H47" s="31">
        <f t="shared" si="1"/>
        <v>35224</v>
      </c>
      <c r="I47" s="31">
        <f t="shared" si="1"/>
        <v>35409</v>
      </c>
      <c r="J47" s="31">
        <f t="shared" si="1"/>
        <v>101768</v>
      </c>
      <c r="K47" s="31">
        <f t="shared" si="1"/>
        <v>34657</v>
      </c>
      <c r="L47" s="31">
        <f t="shared" si="1"/>
        <v>31135</v>
      </c>
      <c r="M47" s="31">
        <f t="shared" si="1"/>
        <v>104859</v>
      </c>
      <c r="N47" s="31">
        <f t="shared" si="1"/>
        <v>170651</v>
      </c>
      <c r="O47" s="31">
        <f t="shared" si="1"/>
        <v>37724</v>
      </c>
      <c r="P47" s="31">
        <f t="shared" si="1"/>
        <v>60463</v>
      </c>
      <c r="Q47" s="31">
        <f t="shared" si="1"/>
        <v>5216423</v>
      </c>
      <c r="R47" s="31">
        <f t="shared" si="1"/>
        <v>5314610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5587029</v>
      </c>
      <c r="X47" s="31">
        <f t="shared" si="1"/>
        <v>6696594</v>
      </c>
      <c r="Y47" s="31">
        <f t="shared" si="1"/>
        <v>-1109565</v>
      </c>
      <c r="Z47" s="32">
        <f>+IF(X47&lt;&gt;0,+(Y47/X47)*100,0)</f>
        <v>-16.569094677085097</v>
      </c>
      <c r="AA47" s="29">
        <f>SUM(AA34:AA46)</f>
        <v>8928782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-7026393</v>
      </c>
      <c r="D48" s="39">
        <f t="shared" si="2"/>
        <v>0</v>
      </c>
      <c r="E48" s="40">
        <f t="shared" si="2"/>
        <v>-1256665</v>
      </c>
      <c r="F48" s="41">
        <f t="shared" si="2"/>
        <v>-8928782</v>
      </c>
      <c r="G48" s="41">
        <f t="shared" si="2"/>
        <v>-31135</v>
      </c>
      <c r="H48" s="41">
        <f t="shared" si="2"/>
        <v>-35224</v>
      </c>
      <c r="I48" s="41">
        <f t="shared" si="2"/>
        <v>-35409</v>
      </c>
      <c r="J48" s="41">
        <f t="shared" si="2"/>
        <v>-101768</v>
      </c>
      <c r="K48" s="41">
        <f t="shared" si="2"/>
        <v>-34657</v>
      </c>
      <c r="L48" s="41">
        <f t="shared" si="2"/>
        <v>-31135</v>
      </c>
      <c r="M48" s="41">
        <f t="shared" si="2"/>
        <v>-104859</v>
      </c>
      <c r="N48" s="41">
        <f t="shared" si="2"/>
        <v>-170651</v>
      </c>
      <c r="O48" s="41">
        <f t="shared" si="2"/>
        <v>-37724</v>
      </c>
      <c r="P48" s="41">
        <f t="shared" si="2"/>
        <v>-60463</v>
      </c>
      <c r="Q48" s="41">
        <f t="shared" si="2"/>
        <v>-5216423</v>
      </c>
      <c r="R48" s="41">
        <f t="shared" si="2"/>
        <v>-5314610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-5587029</v>
      </c>
      <c r="X48" s="41">
        <f t="shared" si="2"/>
        <v>-6696594</v>
      </c>
      <c r="Y48" s="41">
        <f t="shared" si="2"/>
        <v>1109565</v>
      </c>
      <c r="Z48" s="42">
        <f>+IF(X48&lt;&gt;0,+(Y48/X48)*100,0)</f>
        <v>-16.569094677085097</v>
      </c>
      <c r="AA48" s="39">
        <f>+AA32-AA47</f>
        <v>-8928782</v>
      </c>
    </row>
    <row r="49" spans="1:27" ht="25.5" x14ac:dyDescent="0.25">
      <c r="A49" s="43" t="s">
        <v>74</v>
      </c>
      <c r="B49" s="15" t="s">
        <v>32</v>
      </c>
      <c r="C49" s="20">
        <v>6173913</v>
      </c>
      <c r="D49" s="20"/>
      <c r="E49" s="21"/>
      <c r="F49" s="22">
        <v>7826087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>
        <v>5163110</v>
      </c>
      <c r="R49" s="22">
        <v>5163110</v>
      </c>
      <c r="S49" s="22"/>
      <c r="T49" s="22"/>
      <c r="U49" s="22"/>
      <c r="V49" s="22"/>
      <c r="W49" s="22">
        <v>5163110</v>
      </c>
      <c r="X49" s="22">
        <v>5869566</v>
      </c>
      <c r="Y49" s="22">
        <v>-706456</v>
      </c>
      <c r="Z49" s="23">
        <v>-12.035915432248313</v>
      </c>
      <c r="AA49" s="20">
        <v>7826087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-852480</v>
      </c>
      <c r="D51" s="48">
        <f t="shared" si="3"/>
        <v>0</v>
      </c>
      <c r="E51" s="49">
        <f t="shared" si="3"/>
        <v>-1256665</v>
      </c>
      <c r="F51" s="50">
        <f t="shared" si="3"/>
        <v>-1102695</v>
      </c>
      <c r="G51" s="50">
        <f t="shared" si="3"/>
        <v>-31135</v>
      </c>
      <c r="H51" s="50">
        <f t="shared" si="3"/>
        <v>-35224</v>
      </c>
      <c r="I51" s="50">
        <f t="shared" si="3"/>
        <v>-35409</v>
      </c>
      <c r="J51" s="50">
        <f t="shared" si="3"/>
        <v>-101768</v>
      </c>
      <c r="K51" s="50">
        <f t="shared" si="3"/>
        <v>-34657</v>
      </c>
      <c r="L51" s="50">
        <f t="shared" si="3"/>
        <v>-31135</v>
      </c>
      <c r="M51" s="50">
        <f t="shared" si="3"/>
        <v>-104859</v>
      </c>
      <c r="N51" s="50">
        <f t="shared" si="3"/>
        <v>-170651</v>
      </c>
      <c r="O51" s="50">
        <f t="shared" si="3"/>
        <v>-37724</v>
      </c>
      <c r="P51" s="50">
        <f t="shared" si="3"/>
        <v>-60463</v>
      </c>
      <c r="Q51" s="50">
        <f t="shared" si="3"/>
        <v>-53313</v>
      </c>
      <c r="R51" s="50">
        <f t="shared" si="3"/>
        <v>-151500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-423919</v>
      </c>
      <c r="X51" s="50">
        <f t="shared" si="3"/>
        <v>-827028</v>
      </c>
      <c r="Y51" s="50">
        <f t="shared" si="3"/>
        <v>403109</v>
      </c>
      <c r="Z51" s="51">
        <f>+IF(X51&lt;&gt;0,+(Y51/X51)*100,0)</f>
        <v>-48.741880565107834</v>
      </c>
      <c r="AA51" s="48">
        <f>SUM(AA48:AA50)</f>
        <v>-1102695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-852480</v>
      </c>
      <c r="D53" s="54">
        <f>+D51-D52</f>
        <v>0</v>
      </c>
      <c r="E53" s="55">
        <f t="shared" si="4"/>
        <v>-1256665</v>
      </c>
      <c r="F53" s="56">
        <f t="shared" si="4"/>
        <v>-1102695</v>
      </c>
      <c r="G53" s="56">
        <f t="shared" si="4"/>
        <v>-31135</v>
      </c>
      <c r="H53" s="56">
        <f t="shared" si="4"/>
        <v>-35224</v>
      </c>
      <c r="I53" s="56">
        <f t="shared" si="4"/>
        <v>-35409</v>
      </c>
      <c r="J53" s="56">
        <f t="shared" si="4"/>
        <v>-101768</v>
      </c>
      <c r="K53" s="56">
        <f t="shared" si="4"/>
        <v>-34657</v>
      </c>
      <c r="L53" s="56">
        <f t="shared" si="4"/>
        <v>-31135</v>
      </c>
      <c r="M53" s="56">
        <f t="shared" si="4"/>
        <v>-104859</v>
      </c>
      <c r="N53" s="56">
        <f t="shared" si="4"/>
        <v>-170651</v>
      </c>
      <c r="O53" s="56">
        <f t="shared" si="4"/>
        <v>-37724</v>
      </c>
      <c r="P53" s="56">
        <f t="shared" si="4"/>
        <v>-60463</v>
      </c>
      <c r="Q53" s="56">
        <f t="shared" si="4"/>
        <v>-53313</v>
      </c>
      <c r="R53" s="56">
        <f t="shared" si="4"/>
        <v>-151500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-423919</v>
      </c>
      <c r="X53" s="56">
        <f t="shared" si="4"/>
        <v>-827028</v>
      </c>
      <c r="Y53" s="56">
        <f t="shared" si="4"/>
        <v>403109</v>
      </c>
      <c r="Z53" s="57">
        <f>+IF(X53&lt;&gt;0,+(Y53/X53)*100,0)</f>
        <v>-48.741880565107834</v>
      </c>
      <c r="AA53" s="54">
        <f>+AA51-AA52</f>
        <v>-1102695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-852480</v>
      </c>
      <c r="D56" s="48">
        <f>SUM(D53:D55)</f>
        <v>0</v>
      </c>
      <c r="E56" s="49">
        <f t="shared" si="5"/>
        <v>-1256665</v>
      </c>
      <c r="F56" s="50">
        <f t="shared" si="5"/>
        <v>-1102695</v>
      </c>
      <c r="G56" s="50">
        <f t="shared" si="5"/>
        <v>-31135</v>
      </c>
      <c r="H56" s="50">
        <f t="shared" si="5"/>
        <v>-35224</v>
      </c>
      <c r="I56" s="50">
        <f t="shared" si="5"/>
        <v>-35409</v>
      </c>
      <c r="J56" s="50">
        <f t="shared" si="5"/>
        <v>-101768</v>
      </c>
      <c r="K56" s="50">
        <f t="shared" si="5"/>
        <v>-34657</v>
      </c>
      <c r="L56" s="50">
        <f t="shared" si="5"/>
        <v>-31135</v>
      </c>
      <c r="M56" s="50">
        <f t="shared" si="5"/>
        <v>-104859</v>
      </c>
      <c r="N56" s="50">
        <f t="shared" si="5"/>
        <v>-170651</v>
      </c>
      <c r="O56" s="50">
        <f t="shared" si="5"/>
        <v>-37724</v>
      </c>
      <c r="P56" s="50">
        <f t="shared" si="5"/>
        <v>-60463</v>
      </c>
      <c r="Q56" s="50">
        <f t="shared" si="5"/>
        <v>-53313</v>
      </c>
      <c r="R56" s="50">
        <f t="shared" si="5"/>
        <v>-151500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-423919</v>
      </c>
      <c r="X56" s="50">
        <f t="shared" si="5"/>
        <v>-827028</v>
      </c>
      <c r="Y56" s="50">
        <f t="shared" si="5"/>
        <v>403109</v>
      </c>
      <c r="Z56" s="51">
        <f>+IF(X56&lt;&gt;0,+(Y56/X56)*100,0)</f>
        <v>-48.741880565107834</v>
      </c>
      <c r="AA56" s="48">
        <f>SUM(AA53:AA55)</f>
        <v>-1102695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-852480</v>
      </c>
      <c r="D59" s="65">
        <f>SUM(D56:D58)</f>
        <v>0</v>
      </c>
      <c r="E59" s="66">
        <f t="shared" si="6"/>
        <v>-1256665</v>
      </c>
      <c r="F59" s="67">
        <f t="shared" si="6"/>
        <v>-1102695</v>
      </c>
      <c r="G59" s="67">
        <f t="shared" si="6"/>
        <v>-31135</v>
      </c>
      <c r="H59" s="67">
        <f t="shared" si="6"/>
        <v>-35224</v>
      </c>
      <c r="I59" s="67">
        <f t="shared" si="6"/>
        <v>-35409</v>
      </c>
      <c r="J59" s="67">
        <f t="shared" si="6"/>
        <v>-101768</v>
      </c>
      <c r="K59" s="67">
        <f t="shared" si="6"/>
        <v>-34657</v>
      </c>
      <c r="L59" s="67">
        <f t="shared" si="6"/>
        <v>-31135</v>
      </c>
      <c r="M59" s="67">
        <f t="shared" si="6"/>
        <v>-104859</v>
      </c>
      <c r="N59" s="67">
        <f t="shared" si="6"/>
        <v>-170651</v>
      </c>
      <c r="O59" s="67">
        <f t="shared" si="6"/>
        <v>-37724</v>
      </c>
      <c r="P59" s="67">
        <f t="shared" si="6"/>
        <v>-60463</v>
      </c>
      <c r="Q59" s="67">
        <f t="shared" si="6"/>
        <v>-53313</v>
      </c>
      <c r="R59" s="67">
        <f t="shared" si="6"/>
        <v>-151500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-423919</v>
      </c>
      <c r="X59" s="67">
        <f t="shared" si="6"/>
        <v>-827028</v>
      </c>
      <c r="Y59" s="67">
        <f t="shared" si="6"/>
        <v>403109</v>
      </c>
      <c r="Z59" s="68">
        <f>+IF(X59&lt;&gt;0,+(Y59/X59)*100,0)</f>
        <v>-48.741880565107834</v>
      </c>
      <c r="AA59" s="65">
        <f>SUM(AA56:AA58)</f>
        <v>-1102695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79082579</v>
      </c>
      <c r="D6" s="20"/>
      <c r="E6" s="21">
        <v>278571397</v>
      </c>
      <c r="F6" s="22">
        <v>279043705</v>
      </c>
      <c r="G6" s="22">
        <v>47884</v>
      </c>
      <c r="H6" s="22">
        <v>6414623</v>
      </c>
      <c r="I6" s="22">
        <v>5967363</v>
      </c>
      <c r="J6" s="22">
        <v>12429870</v>
      </c>
      <c r="K6" s="22">
        <v>5815056</v>
      </c>
      <c r="L6" s="22">
        <v>5578900</v>
      </c>
      <c r="M6" s="22">
        <v>5717147</v>
      </c>
      <c r="N6" s="22">
        <v>17111103</v>
      </c>
      <c r="O6" s="22">
        <v>5735628</v>
      </c>
      <c r="P6" s="22">
        <v>5422114</v>
      </c>
      <c r="Q6" s="22">
        <v>5140940</v>
      </c>
      <c r="R6" s="22">
        <v>16298682</v>
      </c>
      <c r="S6" s="22"/>
      <c r="T6" s="22"/>
      <c r="U6" s="22"/>
      <c r="V6" s="22"/>
      <c r="W6" s="22">
        <v>45839655</v>
      </c>
      <c r="X6" s="22">
        <v>209117480</v>
      </c>
      <c r="Y6" s="22">
        <v>-163277825</v>
      </c>
      <c r="Z6" s="23">
        <v>-78.079472361660066</v>
      </c>
      <c r="AA6" s="20">
        <v>279043705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18418470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27337079</v>
      </c>
      <c r="D13" s="20"/>
      <c r="E13" s="21">
        <v>27290433</v>
      </c>
      <c r="F13" s="22">
        <v>33529777</v>
      </c>
      <c r="G13" s="22">
        <v>2520509</v>
      </c>
      <c r="H13" s="22">
        <v>2680460</v>
      </c>
      <c r="I13" s="22">
        <v>2539453</v>
      </c>
      <c r="J13" s="22">
        <v>7740422</v>
      </c>
      <c r="K13" s="22">
        <v>2956935</v>
      </c>
      <c r="L13" s="22">
        <v>2862769</v>
      </c>
      <c r="M13" s="22">
        <v>3215553</v>
      </c>
      <c r="N13" s="22">
        <v>9035257</v>
      </c>
      <c r="O13" s="22">
        <v>2783352</v>
      </c>
      <c r="P13" s="22">
        <v>3198814</v>
      </c>
      <c r="Q13" s="22">
        <v>2690854</v>
      </c>
      <c r="R13" s="22">
        <v>8673020</v>
      </c>
      <c r="S13" s="22"/>
      <c r="T13" s="22"/>
      <c r="U13" s="22"/>
      <c r="V13" s="22"/>
      <c r="W13" s="22">
        <v>25448699</v>
      </c>
      <c r="X13" s="22">
        <v>22963565</v>
      </c>
      <c r="Y13" s="22">
        <v>2485134</v>
      </c>
      <c r="Z13" s="23">
        <v>10.822074011591841</v>
      </c>
      <c r="AA13" s="20">
        <v>33529777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305130</v>
      </c>
      <c r="D23" s="20"/>
      <c r="E23" s="21">
        <v>631800</v>
      </c>
      <c r="F23" s="22">
        <v>1581800</v>
      </c>
      <c r="G23" s="22">
        <v>30000</v>
      </c>
      <c r="H23" s="22">
        <v>70000</v>
      </c>
      <c r="I23" s="22">
        <v>45000</v>
      </c>
      <c r="J23" s="22">
        <v>145000</v>
      </c>
      <c r="K23" s="22">
        <v>335000</v>
      </c>
      <c r="L23" s="22">
        <v>170000</v>
      </c>
      <c r="M23" s="22">
        <v>60000</v>
      </c>
      <c r="N23" s="22">
        <v>565000</v>
      </c>
      <c r="O23" s="22"/>
      <c r="P23" s="22">
        <v>55000</v>
      </c>
      <c r="Q23" s="22">
        <v>120000</v>
      </c>
      <c r="R23" s="22">
        <v>175000</v>
      </c>
      <c r="S23" s="22"/>
      <c r="T23" s="22"/>
      <c r="U23" s="22"/>
      <c r="V23" s="22"/>
      <c r="W23" s="22">
        <v>885000</v>
      </c>
      <c r="X23" s="22">
        <v>853868</v>
      </c>
      <c r="Y23" s="22">
        <v>31132</v>
      </c>
      <c r="Z23" s="23">
        <v>3.6459968051267873</v>
      </c>
      <c r="AA23" s="20">
        <v>1581800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20331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125163589</v>
      </c>
      <c r="D32" s="29">
        <f t="shared" ref="D32:Y32" si="0">SUM(D6:D31)</f>
        <v>0</v>
      </c>
      <c r="E32" s="30">
        <f t="shared" si="0"/>
        <v>306493630</v>
      </c>
      <c r="F32" s="31">
        <f t="shared" si="0"/>
        <v>314155282</v>
      </c>
      <c r="G32" s="31">
        <f t="shared" si="0"/>
        <v>2598393</v>
      </c>
      <c r="H32" s="31">
        <f t="shared" si="0"/>
        <v>9165083</v>
      </c>
      <c r="I32" s="31">
        <f t="shared" si="0"/>
        <v>8551816</v>
      </c>
      <c r="J32" s="31">
        <f t="shared" si="0"/>
        <v>20315292</v>
      </c>
      <c r="K32" s="31">
        <f t="shared" si="0"/>
        <v>9106991</v>
      </c>
      <c r="L32" s="31">
        <f t="shared" si="0"/>
        <v>8611669</v>
      </c>
      <c r="M32" s="31">
        <f t="shared" si="0"/>
        <v>8992700</v>
      </c>
      <c r="N32" s="31">
        <f t="shared" si="0"/>
        <v>26711360</v>
      </c>
      <c r="O32" s="31">
        <f t="shared" si="0"/>
        <v>8518980</v>
      </c>
      <c r="P32" s="31">
        <f t="shared" si="0"/>
        <v>8675928</v>
      </c>
      <c r="Q32" s="31">
        <f t="shared" si="0"/>
        <v>7951794</v>
      </c>
      <c r="R32" s="31">
        <f t="shared" si="0"/>
        <v>25146702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72173354</v>
      </c>
      <c r="X32" s="31">
        <f t="shared" si="0"/>
        <v>232934913</v>
      </c>
      <c r="Y32" s="31">
        <f t="shared" si="0"/>
        <v>-160761559</v>
      </c>
      <c r="Z32" s="32">
        <f>+IF(X32&lt;&gt;0,+(Y32/X32)*100,0)</f>
        <v>-69.015656317694209</v>
      </c>
      <c r="AA32" s="29">
        <f>SUM(AA6:AA31)</f>
        <v>314155282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85920129</v>
      </c>
      <c r="D34" s="20"/>
      <c r="E34" s="21">
        <v>20731193</v>
      </c>
      <c r="F34" s="22">
        <v>15344366</v>
      </c>
      <c r="G34" s="22">
        <v>1737071</v>
      </c>
      <c r="H34" s="22">
        <v>1366445</v>
      </c>
      <c r="I34" s="22">
        <v>1354669</v>
      </c>
      <c r="J34" s="22">
        <v>4458185</v>
      </c>
      <c r="K34" s="22">
        <v>1333621</v>
      </c>
      <c r="L34" s="22">
        <v>3634319</v>
      </c>
      <c r="M34" s="22">
        <v>-835522</v>
      </c>
      <c r="N34" s="22">
        <v>4132418</v>
      </c>
      <c r="O34" s="22">
        <v>1441876</v>
      </c>
      <c r="P34" s="22">
        <v>1529128</v>
      </c>
      <c r="Q34" s="22">
        <v>1442860</v>
      </c>
      <c r="R34" s="22">
        <v>4413864</v>
      </c>
      <c r="S34" s="22"/>
      <c r="T34" s="22"/>
      <c r="U34" s="22"/>
      <c r="V34" s="22"/>
      <c r="W34" s="22">
        <v>13004467</v>
      </c>
      <c r="X34" s="22">
        <v>13393688</v>
      </c>
      <c r="Y34" s="22">
        <v>-389221</v>
      </c>
      <c r="Z34" s="23">
        <v>-2.9060031859783506</v>
      </c>
      <c r="AA34" s="20">
        <v>15344366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226291122</v>
      </c>
      <c r="D36" s="20"/>
      <c r="E36" s="21">
        <v>249453978</v>
      </c>
      <c r="F36" s="22">
        <v>241723629</v>
      </c>
      <c r="G36" s="22">
        <v>377275</v>
      </c>
      <c r="H36" s="22">
        <v>32977566</v>
      </c>
      <c r="I36" s="22">
        <v>32277768</v>
      </c>
      <c r="J36" s="22">
        <v>65632609</v>
      </c>
      <c r="K36" s="22">
        <v>19085004</v>
      </c>
      <c r="L36" s="22">
        <v>19958638</v>
      </c>
      <c r="M36" s="22">
        <v>18639656</v>
      </c>
      <c r="N36" s="22">
        <v>57683298</v>
      </c>
      <c r="O36" s="22">
        <v>17689542</v>
      </c>
      <c r="P36" s="22">
        <v>18486363</v>
      </c>
      <c r="Q36" s="22">
        <v>18919057</v>
      </c>
      <c r="R36" s="22">
        <v>55094962</v>
      </c>
      <c r="S36" s="22"/>
      <c r="T36" s="22"/>
      <c r="U36" s="22"/>
      <c r="V36" s="22"/>
      <c r="W36" s="22">
        <v>178410869</v>
      </c>
      <c r="X36" s="22">
        <v>183998348</v>
      </c>
      <c r="Y36" s="22">
        <v>-5587479</v>
      </c>
      <c r="Z36" s="23">
        <v>-3.0367006338556912</v>
      </c>
      <c r="AA36" s="20">
        <v>241723629</v>
      </c>
    </row>
    <row r="37" spans="1:27" ht="13.5" x14ac:dyDescent="0.25">
      <c r="A37" s="19" t="s">
        <v>63</v>
      </c>
      <c r="B37" s="15" t="s">
        <v>32</v>
      </c>
      <c r="C37" s="20">
        <v>3020019</v>
      </c>
      <c r="D37" s="20"/>
      <c r="E37" s="21">
        <v>3100000</v>
      </c>
      <c r="F37" s="22">
        <v>2870000</v>
      </c>
      <c r="G37" s="22"/>
      <c r="H37" s="22">
        <v>57562</v>
      </c>
      <c r="I37" s="22">
        <v>127625</v>
      </c>
      <c r="J37" s="22">
        <v>185187</v>
      </c>
      <c r="K37" s="22">
        <v>26520</v>
      </c>
      <c r="L37" s="22">
        <v>36779</v>
      </c>
      <c r="M37" s="22">
        <v>568980</v>
      </c>
      <c r="N37" s="22">
        <v>632279</v>
      </c>
      <c r="O37" s="22">
        <v>23467</v>
      </c>
      <c r="P37" s="22">
        <v>656249</v>
      </c>
      <c r="Q37" s="22">
        <v>162833</v>
      </c>
      <c r="R37" s="22">
        <v>842549</v>
      </c>
      <c r="S37" s="22"/>
      <c r="T37" s="22"/>
      <c r="U37" s="22"/>
      <c r="V37" s="22"/>
      <c r="W37" s="22">
        <v>1660015</v>
      </c>
      <c r="X37" s="22">
        <v>1962997</v>
      </c>
      <c r="Y37" s="22">
        <v>-302982</v>
      </c>
      <c r="Z37" s="23">
        <v>-15.434664444214638</v>
      </c>
      <c r="AA37" s="20">
        <v>2870000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1436354</v>
      </c>
      <c r="F38" s="22">
        <v>1436354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1077264</v>
      </c>
      <c r="Y38" s="22">
        <v>-1077264</v>
      </c>
      <c r="Z38" s="23">
        <v>-100</v>
      </c>
      <c r="AA38" s="20">
        <v>1436354</v>
      </c>
    </row>
    <row r="39" spans="1:27" ht="13.5" x14ac:dyDescent="0.25">
      <c r="A39" s="19" t="s">
        <v>65</v>
      </c>
      <c r="B39" s="15" t="s">
        <v>32</v>
      </c>
      <c r="C39" s="20">
        <v>8858036</v>
      </c>
      <c r="D39" s="20"/>
      <c r="E39" s="21">
        <v>43420</v>
      </c>
      <c r="F39" s="22">
        <v>43420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32562</v>
      </c>
      <c r="Y39" s="22">
        <v>-32562</v>
      </c>
      <c r="Z39" s="23">
        <v>-100</v>
      </c>
      <c r="AA39" s="20">
        <v>43420</v>
      </c>
    </row>
    <row r="40" spans="1:27" ht="13.5" x14ac:dyDescent="0.25">
      <c r="A40" s="19" t="s">
        <v>40</v>
      </c>
      <c r="B40" s="15" t="s">
        <v>32</v>
      </c>
      <c r="C40" s="20">
        <v>318107</v>
      </c>
      <c r="D40" s="20"/>
      <c r="E40" s="21">
        <v>398905</v>
      </c>
      <c r="F40" s="22">
        <v>556319</v>
      </c>
      <c r="G40" s="22"/>
      <c r="H40" s="22">
        <v>10</v>
      </c>
      <c r="I40" s="22">
        <v>402</v>
      </c>
      <c r="J40" s="22">
        <v>412</v>
      </c>
      <c r="K40" s="22">
        <v>1320</v>
      </c>
      <c r="L40" s="22">
        <v>263</v>
      </c>
      <c r="M40" s="22">
        <v>899</v>
      </c>
      <c r="N40" s="22">
        <v>2482</v>
      </c>
      <c r="O40" s="22">
        <v>131</v>
      </c>
      <c r="P40" s="22">
        <v>2</v>
      </c>
      <c r="Q40" s="22">
        <v>101</v>
      </c>
      <c r="R40" s="22">
        <v>234</v>
      </c>
      <c r="S40" s="22"/>
      <c r="T40" s="22"/>
      <c r="U40" s="22"/>
      <c r="V40" s="22"/>
      <c r="W40" s="22">
        <v>3128</v>
      </c>
      <c r="X40" s="22">
        <v>362144</v>
      </c>
      <c r="Y40" s="22">
        <v>-359016</v>
      </c>
      <c r="Z40" s="23">
        <v>-99.136255191305111</v>
      </c>
      <c r="AA40" s="20">
        <v>556319</v>
      </c>
    </row>
    <row r="41" spans="1:27" ht="13.5" x14ac:dyDescent="0.25">
      <c r="A41" s="19" t="s">
        <v>66</v>
      </c>
      <c r="B41" s="15" t="s">
        <v>32</v>
      </c>
      <c r="C41" s="20">
        <v>30919940</v>
      </c>
      <c r="D41" s="20"/>
      <c r="E41" s="21">
        <v>12000000</v>
      </c>
      <c r="F41" s="22">
        <v>12343000</v>
      </c>
      <c r="G41" s="22">
        <v>5090</v>
      </c>
      <c r="H41" s="22">
        <v>897095</v>
      </c>
      <c r="I41" s="22">
        <v>1294800</v>
      </c>
      <c r="J41" s="22">
        <v>2196985</v>
      </c>
      <c r="K41" s="22">
        <v>367124</v>
      </c>
      <c r="L41" s="22">
        <v>871257</v>
      </c>
      <c r="M41" s="22">
        <v>691387</v>
      </c>
      <c r="N41" s="22">
        <v>1929768</v>
      </c>
      <c r="O41" s="22">
        <v>457492</v>
      </c>
      <c r="P41" s="22">
        <v>1377294</v>
      </c>
      <c r="Q41" s="22">
        <v>1398002</v>
      </c>
      <c r="R41" s="22">
        <v>3232788</v>
      </c>
      <c r="S41" s="22"/>
      <c r="T41" s="22"/>
      <c r="U41" s="22"/>
      <c r="V41" s="22"/>
      <c r="W41" s="22">
        <v>7359541</v>
      </c>
      <c r="X41" s="22">
        <v>9043000</v>
      </c>
      <c r="Y41" s="22">
        <v>-1683459</v>
      </c>
      <c r="Z41" s="23">
        <v>-18.616156142872942</v>
      </c>
      <c r="AA41" s="20">
        <v>12343000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21407999</v>
      </c>
      <c r="D43" s="20"/>
      <c r="E43" s="21">
        <v>1955831</v>
      </c>
      <c r="F43" s="22">
        <v>2808863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1808086</v>
      </c>
      <c r="Y43" s="22">
        <v>-1808086</v>
      </c>
      <c r="Z43" s="23">
        <v>-100</v>
      </c>
      <c r="AA43" s="20">
        <v>2808863</v>
      </c>
    </row>
    <row r="44" spans="1:27" ht="13.5" x14ac:dyDescent="0.25">
      <c r="A44" s="19" t="s">
        <v>69</v>
      </c>
      <c r="B44" s="15" t="s">
        <v>32</v>
      </c>
      <c r="C44" s="20">
        <v>108976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376844328</v>
      </c>
      <c r="D47" s="29">
        <f t="shared" ref="D47:Y47" si="1">SUM(D34:D46)</f>
        <v>0</v>
      </c>
      <c r="E47" s="30">
        <f t="shared" si="1"/>
        <v>289119681</v>
      </c>
      <c r="F47" s="31">
        <f t="shared" si="1"/>
        <v>277125951</v>
      </c>
      <c r="G47" s="31">
        <f t="shared" si="1"/>
        <v>2119436</v>
      </c>
      <c r="H47" s="31">
        <f t="shared" si="1"/>
        <v>35298678</v>
      </c>
      <c r="I47" s="31">
        <f t="shared" si="1"/>
        <v>35055264</v>
      </c>
      <c r="J47" s="31">
        <f t="shared" si="1"/>
        <v>72473378</v>
      </c>
      <c r="K47" s="31">
        <f t="shared" si="1"/>
        <v>20813589</v>
      </c>
      <c r="L47" s="31">
        <f t="shared" si="1"/>
        <v>24501256</v>
      </c>
      <c r="M47" s="31">
        <f t="shared" si="1"/>
        <v>19065400</v>
      </c>
      <c r="N47" s="31">
        <f t="shared" si="1"/>
        <v>64380245</v>
      </c>
      <c r="O47" s="31">
        <f t="shared" si="1"/>
        <v>19612508</v>
      </c>
      <c r="P47" s="31">
        <f t="shared" si="1"/>
        <v>22049036</v>
      </c>
      <c r="Q47" s="31">
        <f t="shared" si="1"/>
        <v>21922853</v>
      </c>
      <c r="R47" s="31">
        <f t="shared" si="1"/>
        <v>63584397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200438020</v>
      </c>
      <c r="X47" s="31">
        <f t="shared" si="1"/>
        <v>211678089</v>
      </c>
      <c r="Y47" s="31">
        <f t="shared" si="1"/>
        <v>-11240069</v>
      </c>
      <c r="Z47" s="32">
        <f>+IF(X47&lt;&gt;0,+(Y47/X47)*100,0)</f>
        <v>-5.3099822721850067</v>
      </c>
      <c r="AA47" s="29">
        <f>SUM(AA34:AA46)</f>
        <v>277125951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-251680739</v>
      </c>
      <c r="D48" s="39">
        <f t="shared" si="2"/>
        <v>0</v>
      </c>
      <c r="E48" s="40">
        <f t="shared" si="2"/>
        <v>17373949</v>
      </c>
      <c r="F48" s="41">
        <f t="shared" si="2"/>
        <v>37029331</v>
      </c>
      <c r="G48" s="41">
        <f t="shared" si="2"/>
        <v>478957</v>
      </c>
      <c r="H48" s="41">
        <f t="shared" si="2"/>
        <v>-26133595</v>
      </c>
      <c r="I48" s="41">
        <f t="shared" si="2"/>
        <v>-26503448</v>
      </c>
      <c r="J48" s="41">
        <f t="shared" si="2"/>
        <v>-52158086</v>
      </c>
      <c r="K48" s="41">
        <f t="shared" si="2"/>
        <v>-11706598</v>
      </c>
      <c r="L48" s="41">
        <f t="shared" si="2"/>
        <v>-15889587</v>
      </c>
      <c r="M48" s="41">
        <f t="shared" si="2"/>
        <v>-10072700</v>
      </c>
      <c r="N48" s="41">
        <f t="shared" si="2"/>
        <v>-37668885</v>
      </c>
      <c r="O48" s="41">
        <f t="shared" si="2"/>
        <v>-11093528</v>
      </c>
      <c r="P48" s="41">
        <f t="shared" si="2"/>
        <v>-13373108</v>
      </c>
      <c r="Q48" s="41">
        <f t="shared" si="2"/>
        <v>-13971059</v>
      </c>
      <c r="R48" s="41">
        <f t="shared" si="2"/>
        <v>-38437695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-128264666</v>
      </c>
      <c r="X48" s="41">
        <f t="shared" si="2"/>
        <v>21256824</v>
      </c>
      <c r="Y48" s="41">
        <f t="shared" si="2"/>
        <v>-149521490</v>
      </c>
      <c r="Z48" s="42">
        <f>+IF(X48&lt;&gt;0,+(Y48/X48)*100,0)</f>
        <v>-703.40465725265449</v>
      </c>
      <c r="AA48" s="39">
        <f>+AA32-AA47</f>
        <v>37029331</v>
      </c>
    </row>
    <row r="49" spans="1:27" ht="25.5" x14ac:dyDescent="0.25">
      <c r="A49" s="43" t="s">
        <v>74</v>
      </c>
      <c r="B49" s="15" t="s">
        <v>32</v>
      </c>
      <c r="C49" s="20">
        <v>5641930</v>
      </c>
      <c r="D49" s="20"/>
      <c r="E49" s="21">
        <v>18000000</v>
      </c>
      <c r="F49" s="22">
        <v>18000000</v>
      </c>
      <c r="G49" s="22">
        <v>121539</v>
      </c>
      <c r="H49" s="22">
        <v>2735125</v>
      </c>
      <c r="I49" s="22">
        <v>806530</v>
      </c>
      <c r="J49" s="22">
        <v>3663194</v>
      </c>
      <c r="K49" s="22">
        <v>871708</v>
      </c>
      <c r="L49" s="22">
        <v>4995000</v>
      </c>
      <c r="M49" s="22"/>
      <c r="N49" s="22">
        <v>5866708</v>
      </c>
      <c r="O49" s="22"/>
      <c r="P49" s="22">
        <v>3011673</v>
      </c>
      <c r="Q49" s="22">
        <v>2978129</v>
      </c>
      <c r="R49" s="22">
        <v>5989802</v>
      </c>
      <c r="S49" s="22"/>
      <c r="T49" s="22"/>
      <c r="U49" s="22"/>
      <c r="V49" s="22"/>
      <c r="W49" s="22">
        <v>15519704</v>
      </c>
      <c r="X49" s="22">
        <v>18000000</v>
      </c>
      <c r="Y49" s="22">
        <v>-2480296</v>
      </c>
      <c r="Z49" s="23">
        <v>-13.779422222222223</v>
      </c>
      <c r="AA49" s="20">
        <v>18000000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-246038809</v>
      </c>
      <c r="D51" s="48">
        <f t="shared" si="3"/>
        <v>0</v>
      </c>
      <c r="E51" s="49">
        <f t="shared" si="3"/>
        <v>35373949</v>
      </c>
      <c r="F51" s="50">
        <f t="shared" si="3"/>
        <v>55029331</v>
      </c>
      <c r="G51" s="50">
        <f t="shared" si="3"/>
        <v>600496</v>
      </c>
      <c r="H51" s="50">
        <f t="shared" si="3"/>
        <v>-23398470</v>
      </c>
      <c r="I51" s="50">
        <f t="shared" si="3"/>
        <v>-25696918</v>
      </c>
      <c r="J51" s="50">
        <f t="shared" si="3"/>
        <v>-48494892</v>
      </c>
      <c r="K51" s="50">
        <f t="shared" si="3"/>
        <v>-10834890</v>
      </c>
      <c r="L51" s="50">
        <f t="shared" si="3"/>
        <v>-10894587</v>
      </c>
      <c r="M51" s="50">
        <f t="shared" si="3"/>
        <v>-10072700</v>
      </c>
      <c r="N51" s="50">
        <f t="shared" si="3"/>
        <v>-31802177</v>
      </c>
      <c r="O51" s="50">
        <f t="shared" si="3"/>
        <v>-11093528</v>
      </c>
      <c r="P51" s="50">
        <f t="shared" si="3"/>
        <v>-10361435</v>
      </c>
      <c r="Q51" s="50">
        <f t="shared" si="3"/>
        <v>-10992930</v>
      </c>
      <c r="R51" s="50">
        <f t="shared" si="3"/>
        <v>-32447893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-112744962</v>
      </c>
      <c r="X51" s="50">
        <f t="shared" si="3"/>
        <v>39256824</v>
      </c>
      <c r="Y51" s="50">
        <f t="shared" si="3"/>
        <v>-152001786</v>
      </c>
      <c r="Z51" s="51">
        <f>+IF(X51&lt;&gt;0,+(Y51/X51)*100,0)</f>
        <v>-387.19837855451573</v>
      </c>
      <c r="AA51" s="48">
        <f>SUM(AA48:AA50)</f>
        <v>55029331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-246038809</v>
      </c>
      <c r="D53" s="54">
        <f>+D51-D52</f>
        <v>0</v>
      </c>
      <c r="E53" s="55">
        <f t="shared" si="4"/>
        <v>35373949</v>
      </c>
      <c r="F53" s="56">
        <f t="shared" si="4"/>
        <v>55029331</v>
      </c>
      <c r="G53" s="56">
        <f t="shared" si="4"/>
        <v>600496</v>
      </c>
      <c r="H53" s="56">
        <f t="shared" si="4"/>
        <v>-23398470</v>
      </c>
      <c r="I53" s="56">
        <f t="shared" si="4"/>
        <v>-25696918</v>
      </c>
      <c r="J53" s="56">
        <f t="shared" si="4"/>
        <v>-48494892</v>
      </c>
      <c r="K53" s="56">
        <f t="shared" si="4"/>
        <v>-10834890</v>
      </c>
      <c r="L53" s="56">
        <f t="shared" si="4"/>
        <v>-10894587</v>
      </c>
      <c r="M53" s="56">
        <f t="shared" si="4"/>
        <v>-10072700</v>
      </c>
      <c r="N53" s="56">
        <f t="shared" si="4"/>
        <v>-31802177</v>
      </c>
      <c r="O53" s="56">
        <f t="shared" si="4"/>
        <v>-11093528</v>
      </c>
      <c r="P53" s="56">
        <f t="shared" si="4"/>
        <v>-10361435</v>
      </c>
      <c r="Q53" s="56">
        <f t="shared" si="4"/>
        <v>-10992930</v>
      </c>
      <c r="R53" s="56">
        <f t="shared" si="4"/>
        <v>-32447893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-112744962</v>
      </c>
      <c r="X53" s="56">
        <f t="shared" si="4"/>
        <v>39256824</v>
      </c>
      <c r="Y53" s="56">
        <f t="shared" si="4"/>
        <v>-152001786</v>
      </c>
      <c r="Z53" s="57">
        <f>+IF(X53&lt;&gt;0,+(Y53/X53)*100,0)</f>
        <v>-387.19837855451573</v>
      </c>
      <c r="AA53" s="54">
        <f>+AA51-AA52</f>
        <v>55029331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-246038809</v>
      </c>
      <c r="D56" s="48">
        <f>SUM(D53:D55)</f>
        <v>0</v>
      </c>
      <c r="E56" s="49">
        <f t="shared" si="5"/>
        <v>35373949</v>
      </c>
      <c r="F56" s="50">
        <f t="shared" si="5"/>
        <v>55029331</v>
      </c>
      <c r="G56" s="50">
        <f t="shared" si="5"/>
        <v>600496</v>
      </c>
      <c r="H56" s="50">
        <f t="shared" si="5"/>
        <v>-23398470</v>
      </c>
      <c r="I56" s="50">
        <f t="shared" si="5"/>
        <v>-25696918</v>
      </c>
      <c r="J56" s="50">
        <f t="shared" si="5"/>
        <v>-48494892</v>
      </c>
      <c r="K56" s="50">
        <f t="shared" si="5"/>
        <v>-10834890</v>
      </c>
      <c r="L56" s="50">
        <f t="shared" si="5"/>
        <v>-10894587</v>
      </c>
      <c r="M56" s="50">
        <f t="shared" si="5"/>
        <v>-10072700</v>
      </c>
      <c r="N56" s="50">
        <f t="shared" si="5"/>
        <v>-31802177</v>
      </c>
      <c r="O56" s="50">
        <f t="shared" si="5"/>
        <v>-11093528</v>
      </c>
      <c r="P56" s="50">
        <f t="shared" si="5"/>
        <v>-10361435</v>
      </c>
      <c r="Q56" s="50">
        <f t="shared" si="5"/>
        <v>-10992930</v>
      </c>
      <c r="R56" s="50">
        <f t="shared" si="5"/>
        <v>-32447893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-112744962</v>
      </c>
      <c r="X56" s="50">
        <f t="shared" si="5"/>
        <v>39256824</v>
      </c>
      <c r="Y56" s="50">
        <f t="shared" si="5"/>
        <v>-152001786</v>
      </c>
      <c r="Z56" s="51">
        <f>+IF(X56&lt;&gt;0,+(Y56/X56)*100,0)</f>
        <v>-387.19837855451573</v>
      </c>
      <c r="AA56" s="48">
        <f>SUM(AA53:AA55)</f>
        <v>55029331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-246038809</v>
      </c>
      <c r="D59" s="65">
        <f>SUM(D56:D58)</f>
        <v>0</v>
      </c>
      <c r="E59" s="66">
        <f t="shared" si="6"/>
        <v>35373949</v>
      </c>
      <c r="F59" s="67">
        <f t="shared" si="6"/>
        <v>55029331</v>
      </c>
      <c r="G59" s="67">
        <f t="shared" si="6"/>
        <v>600496</v>
      </c>
      <c r="H59" s="67">
        <f t="shared" si="6"/>
        <v>-23398470</v>
      </c>
      <c r="I59" s="67">
        <f t="shared" si="6"/>
        <v>-25696918</v>
      </c>
      <c r="J59" s="67">
        <f t="shared" si="6"/>
        <v>-48494892</v>
      </c>
      <c r="K59" s="67">
        <f t="shared" si="6"/>
        <v>-10834890</v>
      </c>
      <c r="L59" s="67">
        <f t="shared" si="6"/>
        <v>-10894587</v>
      </c>
      <c r="M59" s="67">
        <f t="shared" si="6"/>
        <v>-10072700</v>
      </c>
      <c r="N59" s="67">
        <f t="shared" si="6"/>
        <v>-31802177</v>
      </c>
      <c r="O59" s="67">
        <f t="shared" si="6"/>
        <v>-11093528</v>
      </c>
      <c r="P59" s="67">
        <f t="shared" si="6"/>
        <v>-10361435</v>
      </c>
      <c r="Q59" s="67">
        <f t="shared" si="6"/>
        <v>-10992930</v>
      </c>
      <c r="R59" s="67">
        <f t="shared" si="6"/>
        <v>-32447893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-112744962</v>
      </c>
      <c r="X59" s="67">
        <f t="shared" si="6"/>
        <v>39256824</v>
      </c>
      <c r="Y59" s="67">
        <f t="shared" si="6"/>
        <v>-152001786</v>
      </c>
      <c r="Z59" s="68">
        <f>+IF(X59&lt;&gt;0,+(Y59/X59)*100,0)</f>
        <v>-387.19837855451573</v>
      </c>
      <c r="AA59" s="65">
        <f>SUM(AA56:AA58)</f>
        <v>55029331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517816681</v>
      </c>
      <c r="F6" s="22">
        <v>521148374</v>
      </c>
      <c r="G6" s="22">
        <v>40671583</v>
      </c>
      <c r="H6" s="22">
        <v>61318377</v>
      </c>
      <c r="I6" s="22">
        <v>35053395</v>
      </c>
      <c r="J6" s="22">
        <v>137043355</v>
      </c>
      <c r="K6" s="22">
        <v>38510122</v>
      </c>
      <c r="L6" s="22">
        <v>40592350</v>
      </c>
      <c r="M6" s="22">
        <v>48999322</v>
      </c>
      <c r="N6" s="22">
        <v>128101794</v>
      </c>
      <c r="O6" s="22">
        <v>28300096</v>
      </c>
      <c r="P6" s="22">
        <v>36782804</v>
      </c>
      <c r="Q6" s="22">
        <v>39617098</v>
      </c>
      <c r="R6" s="22">
        <v>104699998</v>
      </c>
      <c r="S6" s="22"/>
      <c r="T6" s="22"/>
      <c r="U6" s="22"/>
      <c r="V6" s="22"/>
      <c r="W6" s="22">
        <v>369845147</v>
      </c>
      <c r="X6" s="22">
        <v>388362510</v>
      </c>
      <c r="Y6" s="22">
        <v>-18517363</v>
      </c>
      <c r="Z6" s="23">
        <v>-4.7680614176687657</v>
      </c>
      <c r="AA6" s="20">
        <v>521148374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>
        <v>1081739</v>
      </c>
      <c r="G10" s="22"/>
      <c r="H10" s="22"/>
      <c r="I10" s="22"/>
      <c r="J10" s="22"/>
      <c r="K10" s="22"/>
      <c r="L10" s="22"/>
      <c r="M10" s="22"/>
      <c r="N10" s="22"/>
      <c r="O10" s="22"/>
      <c r="P10" s="22">
        <v>1243145</v>
      </c>
      <c r="Q10" s="22"/>
      <c r="R10" s="22">
        <v>1243145</v>
      </c>
      <c r="S10" s="22"/>
      <c r="T10" s="22"/>
      <c r="U10" s="22"/>
      <c r="V10" s="22"/>
      <c r="W10" s="22">
        <v>1243145</v>
      </c>
      <c r="X10" s="22"/>
      <c r="Y10" s="22">
        <v>1243145</v>
      </c>
      <c r="Z10" s="23"/>
      <c r="AA10" s="20">
        <v>1081739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2846004</v>
      </c>
      <c r="F13" s="22">
        <v>3122420</v>
      </c>
      <c r="G13" s="22">
        <v>216129</v>
      </c>
      <c r="H13" s="22">
        <v>265686</v>
      </c>
      <c r="I13" s="22">
        <v>283928</v>
      </c>
      <c r="J13" s="22">
        <v>765743</v>
      </c>
      <c r="K13" s="22">
        <v>272597</v>
      </c>
      <c r="L13" s="22">
        <v>307657</v>
      </c>
      <c r="M13" s="22">
        <v>215212</v>
      </c>
      <c r="N13" s="22">
        <v>795466</v>
      </c>
      <c r="O13" s="22">
        <v>275132</v>
      </c>
      <c r="P13" s="22">
        <v>337091</v>
      </c>
      <c r="Q13" s="22">
        <v>330300</v>
      </c>
      <c r="R13" s="22">
        <v>942523</v>
      </c>
      <c r="S13" s="22"/>
      <c r="T13" s="22"/>
      <c r="U13" s="22"/>
      <c r="V13" s="22"/>
      <c r="W13" s="22">
        <v>2503732</v>
      </c>
      <c r="X13" s="22">
        <v>2134503</v>
      </c>
      <c r="Y13" s="22">
        <v>369229</v>
      </c>
      <c r="Z13" s="23">
        <v>17.298125137327052</v>
      </c>
      <c r="AA13" s="20">
        <v>3122420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>
        <v>5807</v>
      </c>
      <c r="G19" s="22"/>
      <c r="H19" s="22"/>
      <c r="I19" s="22"/>
      <c r="J19" s="22"/>
      <c r="K19" s="22">
        <v>2903</v>
      </c>
      <c r="L19" s="22"/>
      <c r="M19" s="22"/>
      <c r="N19" s="22">
        <v>2903</v>
      </c>
      <c r="O19" s="22"/>
      <c r="P19" s="22"/>
      <c r="Q19" s="22"/>
      <c r="R19" s="22"/>
      <c r="S19" s="22"/>
      <c r="T19" s="22"/>
      <c r="U19" s="22"/>
      <c r="V19" s="22"/>
      <c r="W19" s="22">
        <v>2903</v>
      </c>
      <c r="X19" s="22"/>
      <c r="Y19" s="22">
        <v>2903</v>
      </c>
      <c r="Z19" s="23"/>
      <c r="AA19" s="20">
        <v>5807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19622748</v>
      </c>
      <c r="F25" s="22">
        <v>19662748</v>
      </c>
      <c r="G25" s="22">
        <v>6707269</v>
      </c>
      <c r="H25" s="22">
        <v>400873</v>
      </c>
      <c r="I25" s="22">
        <v>184453</v>
      </c>
      <c r="J25" s="22">
        <v>7292595</v>
      </c>
      <c r="K25" s="22">
        <v>-11</v>
      </c>
      <c r="L25" s="22">
        <v>711209</v>
      </c>
      <c r="M25" s="22">
        <v>5365357</v>
      </c>
      <c r="N25" s="22">
        <v>6076555</v>
      </c>
      <c r="O25" s="22">
        <v>-20129</v>
      </c>
      <c r="P25" s="22">
        <v>-768926</v>
      </c>
      <c r="Q25" s="22">
        <v>383982</v>
      </c>
      <c r="R25" s="22">
        <v>-405073</v>
      </c>
      <c r="S25" s="22"/>
      <c r="T25" s="22"/>
      <c r="U25" s="22"/>
      <c r="V25" s="22"/>
      <c r="W25" s="22">
        <v>12964077</v>
      </c>
      <c r="X25" s="22">
        <v>14717061</v>
      </c>
      <c r="Y25" s="22">
        <v>-1752984</v>
      </c>
      <c r="Z25" s="23">
        <v>-11.911236897095147</v>
      </c>
      <c r="AA25" s="20">
        <v>19662748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3140855</v>
      </c>
      <c r="F28" s="22">
        <v>3463150</v>
      </c>
      <c r="G28" s="22">
        <v>274908</v>
      </c>
      <c r="H28" s="22">
        <v>293860</v>
      </c>
      <c r="I28" s="22">
        <v>339615</v>
      </c>
      <c r="J28" s="22">
        <v>908383</v>
      </c>
      <c r="K28" s="22">
        <v>280460</v>
      </c>
      <c r="L28" s="22">
        <v>276248</v>
      </c>
      <c r="M28" s="22">
        <v>266484</v>
      </c>
      <c r="N28" s="22">
        <v>823192</v>
      </c>
      <c r="O28" s="22">
        <v>266676</v>
      </c>
      <c r="P28" s="22">
        <v>261737</v>
      </c>
      <c r="Q28" s="22">
        <v>266102</v>
      </c>
      <c r="R28" s="22">
        <v>794515</v>
      </c>
      <c r="S28" s="22"/>
      <c r="T28" s="22"/>
      <c r="U28" s="22"/>
      <c r="V28" s="22"/>
      <c r="W28" s="22">
        <v>2526090</v>
      </c>
      <c r="X28" s="22">
        <v>2355642</v>
      </c>
      <c r="Y28" s="22">
        <v>170448</v>
      </c>
      <c r="Z28" s="23">
        <v>7.2357344621975672</v>
      </c>
      <c r="AA28" s="20">
        <v>3463150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543426288</v>
      </c>
      <c r="F32" s="31">
        <f t="shared" si="0"/>
        <v>548484238</v>
      </c>
      <c r="G32" s="31">
        <f t="shared" si="0"/>
        <v>47869889</v>
      </c>
      <c r="H32" s="31">
        <f t="shared" si="0"/>
        <v>62278796</v>
      </c>
      <c r="I32" s="31">
        <f t="shared" si="0"/>
        <v>35861391</v>
      </c>
      <c r="J32" s="31">
        <f t="shared" si="0"/>
        <v>146010076</v>
      </c>
      <c r="K32" s="31">
        <f t="shared" si="0"/>
        <v>39066071</v>
      </c>
      <c r="L32" s="31">
        <f t="shared" si="0"/>
        <v>41887464</v>
      </c>
      <c r="M32" s="31">
        <f t="shared" si="0"/>
        <v>54846375</v>
      </c>
      <c r="N32" s="31">
        <f t="shared" si="0"/>
        <v>135799910</v>
      </c>
      <c r="O32" s="31">
        <f t="shared" si="0"/>
        <v>28821775</v>
      </c>
      <c r="P32" s="31">
        <f t="shared" si="0"/>
        <v>37855851</v>
      </c>
      <c r="Q32" s="31">
        <f t="shared" si="0"/>
        <v>40597482</v>
      </c>
      <c r="R32" s="31">
        <f t="shared" si="0"/>
        <v>107275108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389085094</v>
      </c>
      <c r="X32" s="31">
        <f t="shared" si="0"/>
        <v>407569716</v>
      </c>
      <c r="Y32" s="31">
        <f t="shared" si="0"/>
        <v>-18484622</v>
      </c>
      <c r="Z32" s="32">
        <f>+IF(X32&lt;&gt;0,+(Y32/X32)*100,0)</f>
        <v>-4.5353276444121278</v>
      </c>
      <c r="AA32" s="29">
        <f>SUM(AA6:AA31)</f>
        <v>548484238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46728492</v>
      </c>
      <c r="F34" s="22">
        <v>43390929</v>
      </c>
      <c r="G34" s="22">
        <v>3529790</v>
      </c>
      <c r="H34" s="22">
        <v>3270249</v>
      </c>
      <c r="I34" s="22">
        <v>3219851</v>
      </c>
      <c r="J34" s="22">
        <v>10019890</v>
      </c>
      <c r="K34" s="22">
        <v>3520490</v>
      </c>
      <c r="L34" s="22">
        <v>3343425</v>
      </c>
      <c r="M34" s="22">
        <v>3616142</v>
      </c>
      <c r="N34" s="22">
        <v>10480057</v>
      </c>
      <c r="O34" s="22">
        <v>3296097</v>
      </c>
      <c r="P34" s="22">
        <v>3899694</v>
      </c>
      <c r="Q34" s="22">
        <v>3306822</v>
      </c>
      <c r="R34" s="22">
        <v>10502613</v>
      </c>
      <c r="S34" s="22"/>
      <c r="T34" s="22"/>
      <c r="U34" s="22"/>
      <c r="V34" s="22"/>
      <c r="W34" s="22">
        <v>31002560</v>
      </c>
      <c r="X34" s="22">
        <v>35046369</v>
      </c>
      <c r="Y34" s="22">
        <v>-4043809</v>
      </c>
      <c r="Z34" s="23">
        <v>-11.5384535270972</v>
      </c>
      <c r="AA34" s="20">
        <v>43390929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433733027</v>
      </c>
      <c r="F36" s="22">
        <v>434482485</v>
      </c>
      <c r="G36" s="22">
        <v>869130</v>
      </c>
      <c r="H36" s="22">
        <v>56517608</v>
      </c>
      <c r="I36" s="22">
        <v>52943852</v>
      </c>
      <c r="J36" s="22">
        <v>110330590</v>
      </c>
      <c r="K36" s="22">
        <v>30908639</v>
      </c>
      <c r="L36" s="22">
        <v>30796356</v>
      </c>
      <c r="M36" s="22">
        <v>30350104</v>
      </c>
      <c r="N36" s="22">
        <v>92055099</v>
      </c>
      <c r="O36" s="22">
        <v>24980036</v>
      </c>
      <c r="P36" s="22">
        <v>27631968</v>
      </c>
      <c r="Q36" s="22">
        <v>28230038</v>
      </c>
      <c r="R36" s="22">
        <v>80842042</v>
      </c>
      <c r="S36" s="22"/>
      <c r="T36" s="22"/>
      <c r="U36" s="22"/>
      <c r="V36" s="22"/>
      <c r="W36" s="22">
        <v>283227731</v>
      </c>
      <c r="X36" s="22">
        <v>325299771</v>
      </c>
      <c r="Y36" s="22">
        <v>-42072040</v>
      </c>
      <c r="Z36" s="23">
        <v>-12.93331374647663</v>
      </c>
      <c r="AA36" s="20">
        <v>434482485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18032516</v>
      </c>
      <c r="F37" s="22">
        <v>10520260</v>
      </c>
      <c r="G37" s="22">
        <v>915704</v>
      </c>
      <c r="H37" s="22">
        <v>918259</v>
      </c>
      <c r="I37" s="22">
        <v>545203</v>
      </c>
      <c r="J37" s="22">
        <v>2379166</v>
      </c>
      <c r="K37" s="22">
        <v>1591126</v>
      </c>
      <c r="L37" s="22">
        <v>662878</v>
      </c>
      <c r="M37" s="22">
        <v>380338</v>
      </c>
      <c r="N37" s="22">
        <v>2634342</v>
      </c>
      <c r="O37" s="22">
        <v>649245</v>
      </c>
      <c r="P37" s="22">
        <v>1267131</v>
      </c>
      <c r="Q37" s="22">
        <v>593924</v>
      </c>
      <c r="R37" s="22">
        <v>2510300</v>
      </c>
      <c r="S37" s="22"/>
      <c r="T37" s="22"/>
      <c r="U37" s="22"/>
      <c r="V37" s="22"/>
      <c r="W37" s="22">
        <v>7523808</v>
      </c>
      <c r="X37" s="22">
        <v>9509390</v>
      </c>
      <c r="Y37" s="22">
        <v>-1985582</v>
      </c>
      <c r="Z37" s="23">
        <v>-20.880224704213415</v>
      </c>
      <c r="AA37" s="20">
        <v>10520260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1511508</v>
      </c>
      <c r="F38" s="22">
        <v>856734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1133631</v>
      </c>
      <c r="Y38" s="22">
        <v>-1133631</v>
      </c>
      <c r="Z38" s="23">
        <v>-100</v>
      </c>
      <c r="AA38" s="20">
        <v>856734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8920524</v>
      </c>
      <c r="F39" s="22">
        <v>7616427</v>
      </c>
      <c r="G39" s="22">
        <v>622262</v>
      </c>
      <c r="H39" s="22">
        <v>1224452</v>
      </c>
      <c r="I39" s="22"/>
      <c r="J39" s="22">
        <v>1846714</v>
      </c>
      <c r="K39" s="22"/>
      <c r="L39" s="22"/>
      <c r="M39" s="22"/>
      <c r="N39" s="22"/>
      <c r="O39" s="22">
        <v>2451098</v>
      </c>
      <c r="P39" s="22"/>
      <c r="Q39" s="22">
        <v>683768</v>
      </c>
      <c r="R39" s="22">
        <v>3134866</v>
      </c>
      <c r="S39" s="22"/>
      <c r="T39" s="22"/>
      <c r="U39" s="22"/>
      <c r="V39" s="22"/>
      <c r="W39" s="22">
        <v>4981580</v>
      </c>
      <c r="X39" s="22">
        <v>6690393</v>
      </c>
      <c r="Y39" s="22">
        <v>-1708813</v>
      </c>
      <c r="Z39" s="23">
        <v>-25.541294808840075</v>
      </c>
      <c r="AA39" s="20">
        <v>7616427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125760</v>
      </c>
      <c r="F40" s="22">
        <v>125760</v>
      </c>
      <c r="G40" s="22">
        <v>12616</v>
      </c>
      <c r="H40" s="22">
        <v>12268</v>
      </c>
      <c r="I40" s="22">
        <v>54290</v>
      </c>
      <c r="J40" s="22">
        <v>79174</v>
      </c>
      <c r="K40" s="22">
        <v>11561</v>
      </c>
      <c r="L40" s="22">
        <v>10843</v>
      </c>
      <c r="M40" s="22">
        <v>10843</v>
      </c>
      <c r="N40" s="22">
        <v>33247</v>
      </c>
      <c r="O40" s="22">
        <v>10481</v>
      </c>
      <c r="P40" s="22"/>
      <c r="Q40" s="22">
        <v>-23550</v>
      </c>
      <c r="R40" s="22">
        <v>-13069</v>
      </c>
      <c r="S40" s="22"/>
      <c r="T40" s="22"/>
      <c r="U40" s="22"/>
      <c r="V40" s="22"/>
      <c r="W40" s="22">
        <v>99352</v>
      </c>
      <c r="X40" s="22">
        <v>94320</v>
      </c>
      <c r="Y40" s="22">
        <v>5032</v>
      </c>
      <c r="Z40" s="23">
        <v>5.3350296861747237</v>
      </c>
      <c r="AA40" s="20">
        <v>125760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4389188</v>
      </c>
      <c r="F41" s="22">
        <v>8470927</v>
      </c>
      <c r="G41" s="22"/>
      <c r="H41" s="22"/>
      <c r="I41" s="22">
        <v>1088</v>
      </c>
      <c r="J41" s="22">
        <v>1088</v>
      </c>
      <c r="K41" s="22">
        <v>180</v>
      </c>
      <c r="L41" s="22">
        <v>1739</v>
      </c>
      <c r="M41" s="22">
        <v>523896</v>
      </c>
      <c r="N41" s="22">
        <v>525815</v>
      </c>
      <c r="O41" s="22">
        <v>8732</v>
      </c>
      <c r="P41" s="22">
        <v>1192589</v>
      </c>
      <c r="Q41" s="22">
        <v>987713</v>
      </c>
      <c r="R41" s="22">
        <v>2189034</v>
      </c>
      <c r="S41" s="22"/>
      <c r="T41" s="22"/>
      <c r="U41" s="22"/>
      <c r="V41" s="22"/>
      <c r="W41" s="22">
        <v>2715937</v>
      </c>
      <c r="X41" s="22">
        <v>7562329</v>
      </c>
      <c r="Y41" s="22">
        <v>-4846392</v>
      </c>
      <c r="Z41" s="23">
        <v>-64.085971398493768</v>
      </c>
      <c r="AA41" s="20">
        <v>8470927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631800</v>
      </c>
      <c r="F43" s="22">
        <v>1152410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473850</v>
      </c>
      <c r="Y43" s="22">
        <v>-473850</v>
      </c>
      <c r="Z43" s="23">
        <v>-100</v>
      </c>
      <c r="AA43" s="20">
        <v>1152410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28453995</v>
      </c>
      <c r="F44" s="22">
        <v>28063106</v>
      </c>
      <c r="G44" s="22">
        <v>1318118</v>
      </c>
      <c r="H44" s="22">
        <v>1806429</v>
      </c>
      <c r="I44" s="22">
        <v>1850850</v>
      </c>
      <c r="J44" s="22">
        <v>4975397</v>
      </c>
      <c r="K44" s="22">
        <v>1835976</v>
      </c>
      <c r="L44" s="22">
        <v>1959314</v>
      </c>
      <c r="M44" s="22">
        <v>1983877</v>
      </c>
      <c r="N44" s="22">
        <v>5779167</v>
      </c>
      <c r="O44" s="22">
        <v>2044864</v>
      </c>
      <c r="P44" s="22">
        <v>1589585</v>
      </c>
      <c r="Q44" s="22">
        <v>1512534</v>
      </c>
      <c r="R44" s="22">
        <v>5146983</v>
      </c>
      <c r="S44" s="22"/>
      <c r="T44" s="22"/>
      <c r="U44" s="22"/>
      <c r="V44" s="22"/>
      <c r="W44" s="22">
        <v>15901547</v>
      </c>
      <c r="X44" s="22">
        <v>21355494</v>
      </c>
      <c r="Y44" s="22">
        <v>-5453947</v>
      </c>
      <c r="Z44" s="23">
        <v>-25.538847286791867</v>
      </c>
      <c r="AA44" s="20">
        <v>28063106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542526810</v>
      </c>
      <c r="F47" s="31">
        <f t="shared" si="1"/>
        <v>534679038</v>
      </c>
      <c r="G47" s="31">
        <f t="shared" si="1"/>
        <v>7267620</v>
      </c>
      <c r="H47" s="31">
        <f t="shared" si="1"/>
        <v>63749265</v>
      </c>
      <c r="I47" s="31">
        <f t="shared" si="1"/>
        <v>58615134</v>
      </c>
      <c r="J47" s="31">
        <f t="shared" si="1"/>
        <v>129632019</v>
      </c>
      <c r="K47" s="31">
        <f t="shared" si="1"/>
        <v>37867972</v>
      </c>
      <c r="L47" s="31">
        <f t="shared" si="1"/>
        <v>36774555</v>
      </c>
      <c r="M47" s="31">
        <f t="shared" si="1"/>
        <v>36865200</v>
      </c>
      <c r="N47" s="31">
        <f t="shared" si="1"/>
        <v>111507727</v>
      </c>
      <c r="O47" s="31">
        <f t="shared" si="1"/>
        <v>33440553</v>
      </c>
      <c r="P47" s="31">
        <f t="shared" si="1"/>
        <v>35580967</v>
      </c>
      <c r="Q47" s="31">
        <f t="shared" si="1"/>
        <v>35291249</v>
      </c>
      <c r="R47" s="31">
        <f t="shared" si="1"/>
        <v>104312769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345452515</v>
      </c>
      <c r="X47" s="31">
        <f t="shared" si="1"/>
        <v>407165547</v>
      </c>
      <c r="Y47" s="31">
        <f t="shared" si="1"/>
        <v>-61713032</v>
      </c>
      <c r="Z47" s="32">
        <f>+IF(X47&lt;&gt;0,+(Y47/X47)*100,0)</f>
        <v>-15.156742129755884</v>
      </c>
      <c r="AA47" s="29">
        <f>SUM(AA34:AA46)</f>
        <v>534679038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899478</v>
      </c>
      <c r="F48" s="41">
        <f t="shared" si="2"/>
        <v>13805200</v>
      </c>
      <c r="G48" s="41">
        <f t="shared" si="2"/>
        <v>40602269</v>
      </c>
      <c r="H48" s="41">
        <f t="shared" si="2"/>
        <v>-1470469</v>
      </c>
      <c r="I48" s="41">
        <f t="shared" si="2"/>
        <v>-22753743</v>
      </c>
      <c r="J48" s="41">
        <f t="shared" si="2"/>
        <v>16378057</v>
      </c>
      <c r="K48" s="41">
        <f t="shared" si="2"/>
        <v>1198099</v>
      </c>
      <c r="L48" s="41">
        <f t="shared" si="2"/>
        <v>5112909</v>
      </c>
      <c r="M48" s="41">
        <f t="shared" si="2"/>
        <v>17981175</v>
      </c>
      <c r="N48" s="41">
        <f t="shared" si="2"/>
        <v>24292183</v>
      </c>
      <c r="O48" s="41">
        <f t="shared" si="2"/>
        <v>-4618778</v>
      </c>
      <c r="P48" s="41">
        <f t="shared" si="2"/>
        <v>2274884</v>
      </c>
      <c r="Q48" s="41">
        <f t="shared" si="2"/>
        <v>5306233</v>
      </c>
      <c r="R48" s="41">
        <f t="shared" si="2"/>
        <v>2962339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43632579</v>
      </c>
      <c r="X48" s="41">
        <f t="shared" si="2"/>
        <v>404169</v>
      </c>
      <c r="Y48" s="41">
        <f t="shared" si="2"/>
        <v>43228410</v>
      </c>
      <c r="Z48" s="42">
        <f>+IF(X48&lt;&gt;0,+(Y48/X48)*100,0)</f>
        <v>10695.627324213387</v>
      </c>
      <c r="AA48" s="39">
        <f>+AA32-AA47</f>
        <v>13805200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240000</v>
      </c>
      <c r="F49" s="22">
        <v>150000</v>
      </c>
      <c r="G49" s="22"/>
      <c r="H49" s="22"/>
      <c r="I49" s="22"/>
      <c r="J49" s="22"/>
      <c r="K49" s="22"/>
      <c r="L49" s="22">
        <v>4522</v>
      </c>
      <c r="M49" s="22"/>
      <c r="N49" s="22">
        <v>4522</v>
      </c>
      <c r="O49" s="22"/>
      <c r="P49" s="22"/>
      <c r="Q49" s="22"/>
      <c r="R49" s="22"/>
      <c r="S49" s="22"/>
      <c r="T49" s="22"/>
      <c r="U49" s="22"/>
      <c r="V49" s="22"/>
      <c r="W49" s="22">
        <v>4522</v>
      </c>
      <c r="X49" s="22">
        <v>180000</v>
      </c>
      <c r="Y49" s="22">
        <v>-175478</v>
      </c>
      <c r="Z49" s="23">
        <v>-97.487777777777779</v>
      </c>
      <c r="AA49" s="20">
        <v>150000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1139478</v>
      </c>
      <c r="F51" s="50">
        <f t="shared" si="3"/>
        <v>13955200</v>
      </c>
      <c r="G51" s="50">
        <f t="shared" si="3"/>
        <v>40602269</v>
      </c>
      <c r="H51" s="50">
        <f t="shared" si="3"/>
        <v>-1470469</v>
      </c>
      <c r="I51" s="50">
        <f t="shared" si="3"/>
        <v>-22753743</v>
      </c>
      <c r="J51" s="50">
        <f t="shared" si="3"/>
        <v>16378057</v>
      </c>
      <c r="K51" s="50">
        <f t="shared" si="3"/>
        <v>1198099</v>
      </c>
      <c r="L51" s="50">
        <f t="shared" si="3"/>
        <v>5117431</v>
      </c>
      <c r="M51" s="50">
        <f t="shared" si="3"/>
        <v>17981175</v>
      </c>
      <c r="N51" s="50">
        <f t="shared" si="3"/>
        <v>24296705</v>
      </c>
      <c r="O51" s="50">
        <f t="shared" si="3"/>
        <v>-4618778</v>
      </c>
      <c r="P51" s="50">
        <f t="shared" si="3"/>
        <v>2274884</v>
      </c>
      <c r="Q51" s="50">
        <f t="shared" si="3"/>
        <v>5306233</v>
      </c>
      <c r="R51" s="50">
        <f t="shared" si="3"/>
        <v>2962339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43637101</v>
      </c>
      <c r="X51" s="50">
        <f t="shared" si="3"/>
        <v>584169</v>
      </c>
      <c r="Y51" s="50">
        <f t="shared" si="3"/>
        <v>43052932</v>
      </c>
      <c r="Z51" s="51">
        <f>+IF(X51&lt;&gt;0,+(Y51/X51)*100,0)</f>
        <v>7369.944656426479</v>
      </c>
      <c r="AA51" s="48">
        <f>SUM(AA48:AA50)</f>
        <v>13955200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1139478</v>
      </c>
      <c r="F53" s="56">
        <f t="shared" si="4"/>
        <v>13955200</v>
      </c>
      <c r="G53" s="56">
        <f t="shared" si="4"/>
        <v>40602269</v>
      </c>
      <c r="H53" s="56">
        <f t="shared" si="4"/>
        <v>-1470469</v>
      </c>
      <c r="I53" s="56">
        <f t="shared" si="4"/>
        <v>-22753743</v>
      </c>
      <c r="J53" s="56">
        <f t="shared" si="4"/>
        <v>16378057</v>
      </c>
      <c r="K53" s="56">
        <f t="shared" si="4"/>
        <v>1198099</v>
      </c>
      <c r="L53" s="56">
        <f t="shared" si="4"/>
        <v>5117431</v>
      </c>
      <c r="M53" s="56">
        <f t="shared" si="4"/>
        <v>17981175</v>
      </c>
      <c r="N53" s="56">
        <f t="shared" si="4"/>
        <v>24296705</v>
      </c>
      <c r="O53" s="56">
        <f t="shared" si="4"/>
        <v>-4618778</v>
      </c>
      <c r="P53" s="56">
        <f t="shared" si="4"/>
        <v>2274884</v>
      </c>
      <c r="Q53" s="56">
        <f t="shared" si="4"/>
        <v>5306233</v>
      </c>
      <c r="R53" s="56">
        <f t="shared" si="4"/>
        <v>2962339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43637101</v>
      </c>
      <c r="X53" s="56">
        <f t="shared" si="4"/>
        <v>584169</v>
      </c>
      <c r="Y53" s="56">
        <f t="shared" si="4"/>
        <v>43052932</v>
      </c>
      <c r="Z53" s="57">
        <f>+IF(X53&lt;&gt;0,+(Y53/X53)*100,0)</f>
        <v>7369.944656426479</v>
      </c>
      <c r="AA53" s="54">
        <f>+AA51-AA52</f>
        <v>13955200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1139478</v>
      </c>
      <c r="F56" s="50">
        <f t="shared" si="5"/>
        <v>13955200</v>
      </c>
      <c r="G56" s="50">
        <f t="shared" si="5"/>
        <v>40602269</v>
      </c>
      <c r="H56" s="50">
        <f t="shared" si="5"/>
        <v>-1470469</v>
      </c>
      <c r="I56" s="50">
        <f t="shared" si="5"/>
        <v>-22753743</v>
      </c>
      <c r="J56" s="50">
        <f t="shared" si="5"/>
        <v>16378057</v>
      </c>
      <c r="K56" s="50">
        <f t="shared" si="5"/>
        <v>1198099</v>
      </c>
      <c r="L56" s="50">
        <f t="shared" si="5"/>
        <v>5117431</v>
      </c>
      <c r="M56" s="50">
        <f t="shared" si="5"/>
        <v>17981175</v>
      </c>
      <c r="N56" s="50">
        <f t="shared" si="5"/>
        <v>24296705</v>
      </c>
      <c r="O56" s="50">
        <f t="shared" si="5"/>
        <v>-4618778</v>
      </c>
      <c r="P56" s="50">
        <f t="shared" si="5"/>
        <v>2274884</v>
      </c>
      <c r="Q56" s="50">
        <f t="shared" si="5"/>
        <v>5306233</v>
      </c>
      <c r="R56" s="50">
        <f t="shared" si="5"/>
        <v>2962339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43637101</v>
      </c>
      <c r="X56" s="50">
        <f t="shared" si="5"/>
        <v>584169</v>
      </c>
      <c r="Y56" s="50">
        <f t="shared" si="5"/>
        <v>43052932</v>
      </c>
      <c r="Z56" s="51">
        <f>+IF(X56&lt;&gt;0,+(Y56/X56)*100,0)</f>
        <v>7369.944656426479</v>
      </c>
      <c r="AA56" s="48">
        <f>SUM(AA53:AA55)</f>
        <v>13955200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1139478</v>
      </c>
      <c r="F59" s="67">
        <f t="shared" si="6"/>
        <v>13955200</v>
      </c>
      <c r="G59" s="67">
        <f t="shared" si="6"/>
        <v>40602269</v>
      </c>
      <c r="H59" s="67">
        <f t="shared" si="6"/>
        <v>-1470469</v>
      </c>
      <c r="I59" s="67">
        <f t="shared" si="6"/>
        <v>-22753743</v>
      </c>
      <c r="J59" s="67">
        <f t="shared" si="6"/>
        <v>16378057</v>
      </c>
      <c r="K59" s="67">
        <f t="shared" si="6"/>
        <v>1198099</v>
      </c>
      <c r="L59" s="67">
        <f t="shared" si="6"/>
        <v>5117431</v>
      </c>
      <c r="M59" s="67">
        <f t="shared" si="6"/>
        <v>17981175</v>
      </c>
      <c r="N59" s="67">
        <f t="shared" si="6"/>
        <v>24296705</v>
      </c>
      <c r="O59" s="67">
        <f t="shared" si="6"/>
        <v>-4618778</v>
      </c>
      <c r="P59" s="67">
        <f t="shared" si="6"/>
        <v>2274884</v>
      </c>
      <c r="Q59" s="67">
        <f t="shared" si="6"/>
        <v>5306233</v>
      </c>
      <c r="R59" s="67">
        <f t="shared" si="6"/>
        <v>2962339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43637101</v>
      </c>
      <c r="X59" s="67">
        <f t="shared" si="6"/>
        <v>584169</v>
      </c>
      <c r="Y59" s="67">
        <f t="shared" si="6"/>
        <v>43052932</v>
      </c>
      <c r="Z59" s="68">
        <f>+IF(X59&lt;&gt;0,+(Y59/X59)*100,0)</f>
        <v>7369.944656426479</v>
      </c>
      <c r="AA59" s="65">
        <f>SUM(AA56:AA58)</f>
        <v>13955200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120359694</v>
      </c>
      <c r="D6" s="20"/>
      <c r="E6" s="21">
        <v>182816024</v>
      </c>
      <c r="F6" s="22">
        <v>193456024</v>
      </c>
      <c r="G6" s="22">
        <v>8659300</v>
      </c>
      <c r="H6" s="22">
        <v>13495795</v>
      </c>
      <c r="I6" s="22">
        <v>9344011</v>
      </c>
      <c r="J6" s="22">
        <v>31499106</v>
      </c>
      <c r="K6" s="22">
        <v>10195958</v>
      </c>
      <c r="L6" s="22">
        <v>12293868</v>
      </c>
      <c r="M6" s="22">
        <v>10474128</v>
      </c>
      <c r="N6" s="22">
        <v>32963954</v>
      </c>
      <c r="O6" s="22">
        <v>9602511</v>
      </c>
      <c r="P6" s="22">
        <v>9125867</v>
      </c>
      <c r="Q6" s="22">
        <v>9798599</v>
      </c>
      <c r="R6" s="22">
        <v>28526977</v>
      </c>
      <c r="S6" s="22"/>
      <c r="T6" s="22"/>
      <c r="U6" s="22"/>
      <c r="V6" s="22"/>
      <c r="W6" s="22">
        <v>92990037</v>
      </c>
      <c r="X6" s="22">
        <v>141368012</v>
      </c>
      <c r="Y6" s="22">
        <v>-48377975</v>
      </c>
      <c r="Z6" s="23">
        <v>-34.221302482488049</v>
      </c>
      <c r="AA6" s="20">
        <v>193456024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3495473</v>
      </c>
      <c r="F13" s="22">
        <v>495473</v>
      </c>
      <c r="G13" s="22">
        <v>22136</v>
      </c>
      <c r="H13" s="22">
        <v>14988</v>
      </c>
      <c r="I13" s="22">
        <v>16127</v>
      </c>
      <c r="J13" s="22">
        <v>53251</v>
      </c>
      <c r="K13" s="22">
        <v>52102</v>
      </c>
      <c r="L13" s="22">
        <v>67354</v>
      </c>
      <c r="M13" s="22">
        <v>66346</v>
      </c>
      <c r="N13" s="22">
        <v>185802</v>
      </c>
      <c r="O13" s="22">
        <v>67692</v>
      </c>
      <c r="P13" s="22">
        <v>56202</v>
      </c>
      <c r="Q13" s="22">
        <v>48084</v>
      </c>
      <c r="R13" s="22">
        <v>171978</v>
      </c>
      <c r="S13" s="22"/>
      <c r="T13" s="22"/>
      <c r="U13" s="22"/>
      <c r="V13" s="22"/>
      <c r="W13" s="22">
        <v>411031</v>
      </c>
      <c r="X13" s="22">
        <v>1421601</v>
      </c>
      <c r="Y13" s="22">
        <v>-1010570</v>
      </c>
      <c r="Z13" s="23">
        <v>-71.086753596824991</v>
      </c>
      <c r="AA13" s="20">
        <v>495473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3000</v>
      </c>
      <c r="F19" s="22">
        <v>3000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2250</v>
      </c>
      <c r="Y19" s="22">
        <v>-2250</v>
      </c>
      <c r="Z19" s="23">
        <v>-100</v>
      </c>
      <c r="AA19" s="20">
        <v>3000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599382</v>
      </c>
      <c r="D23" s="20"/>
      <c r="E23" s="21">
        <v>450000</v>
      </c>
      <c r="F23" s="22">
        <v>500000</v>
      </c>
      <c r="G23" s="22"/>
      <c r="H23" s="22">
        <v>12326</v>
      </c>
      <c r="I23" s="22">
        <v>12326</v>
      </c>
      <c r="J23" s="22">
        <v>24652</v>
      </c>
      <c r="K23" s="22">
        <v>179792</v>
      </c>
      <c r="L23" s="22">
        <v>63804</v>
      </c>
      <c r="M23" s="22">
        <v>14175</v>
      </c>
      <c r="N23" s="22">
        <v>257771</v>
      </c>
      <c r="O23" s="22">
        <v>40161</v>
      </c>
      <c r="P23" s="22">
        <v>92303</v>
      </c>
      <c r="Q23" s="22">
        <v>67770</v>
      </c>
      <c r="R23" s="22">
        <v>200234</v>
      </c>
      <c r="S23" s="22"/>
      <c r="T23" s="22"/>
      <c r="U23" s="22"/>
      <c r="V23" s="22"/>
      <c r="W23" s="22">
        <v>482657</v>
      </c>
      <c r="X23" s="22">
        <v>357500</v>
      </c>
      <c r="Y23" s="22">
        <v>125157</v>
      </c>
      <c r="Z23" s="23">
        <v>35.008951048951047</v>
      </c>
      <c r="AA23" s="20">
        <v>500000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15291465</v>
      </c>
      <c r="D25" s="20"/>
      <c r="E25" s="21">
        <v>4659714</v>
      </c>
      <c r="F25" s="22">
        <v>9207759</v>
      </c>
      <c r="G25" s="22">
        <v>1050588</v>
      </c>
      <c r="H25" s="22">
        <v>8915</v>
      </c>
      <c r="I25" s="22"/>
      <c r="J25" s="22">
        <v>1059503</v>
      </c>
      <c r="K25" s="22">
        <v>13607</v>
      </c>
      <c r="L25" s="22">
        <v>14193</v>
      </c>
      <c r="M25" s="22">
        <v>840470</v>
      </c>
      <c r="N25" s="22">
        <v>868270</v>
      </c>
      <c r="O25" s="22">
        <v>37536</v>
      </c>
      <c r="P25" s="22">
        <v>2806437</v>
      </c>
      <c r="Q25" s="22">
        <v>1903571</v>
      </c>
      <c r="R25" s="22">
        <v>4747544</v>
      </c>
      <c r="S25" s="22"/>
      <c r="T25" s="22"/>
      <c r="U25" s="22"/>
      <c r="V25" s="22"/>
      <c r="W25" s="22">
        <v>6675317</v>
      </c>
      <c r="X25" s="22">
        <v>5319295</v>
      </c>
      <c r="Y25" s="22">
        <v>1356022</v>
      </c>
      <c r="Z25" s="23">
        <v>25.492513575577213</v>
      </c>
      <c r="AA25" s="20">
        <v>9207759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136250541</v>
      </c>
      <c r="D32" s="29">
        <f t="shared" ref="D32:Y32" si="0">SUM(D6:D31)</f>
        <v>0</v>
      </c>
      <c r="E32" s="30">
        <f t="shared" si="0"/>
        <v>191424211</v>
      </c>
      <c r="F32" s="31">
        <f t="shared" si="0"/>
        <v>203662256</v>
      </c>
      <c r="G32" s="31">
        <f t="shared" si="0"/>
        <v>9732024</v>
      </c>
      <c r="H32" s="31">
        <f t="shared" si="0"/>
        <v>13532024</v>
      </c>
      <c r="I32" s="31">
        <f t="shared" si="0"/>
        <v>9372464</v>
      </c>
      <c r="J32" s="31">
        <f t="shared" si="0"/>
        <v>32636512</v>
      </c>
      <c r="K32" s="31">
        <f t="shared" si="0"/>
        <v>10441459</v>
      </c>
      <c r="L32" s="31">
        <f t="shared" si="0"/>
        <v>12439219</v>
      </c>
      <c r="M32" s="31">
        <f t="shared" si="0"/>
        <v>11395119</v>
      </c>
      <c r="N32" s="31">
        <f t="shared" si="0"/>
        <v>34275797</v>
      </c>
      <c r="O32" s="31">
        <f t="shared" si="0"/>
        <v>9747900</v>
      </c>
      <c r="P32" s="31">
        <f t="shared" si="0"/>
        <v>12080809</v>
      </c>
      <c r="Q32" s="31">
        <f t="shared" si="0"/>
        <v>11818024</v>
      </c>
      <c r="R32" s="31">
        <f t="shared" si="0"/>
        <v>33646733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100559042</v>
      </c>
      <c r="X32" s="31">
        <f t="shared" si="0"/>
        <v>148468658</v>
      </c>
      <c r="Y32" s="31">
        <f t="shared" si="0"/>
        <v>-47909616</v>
      </c>
      <c r="Z32" s="32">
        <f>+IF(X32&lt;&gt;0,+(Y32/X32)*100,0)</f>
        <v>-32.269178320450635</v>
      </c>
      <c r="AA32" s="29">
        <f>SUM(AA6:AA31)</f>
        <v>203662256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11252796</v>
      </c>
      <c r="D34" s="20"/>
      <c r="E34" s="21">
        <v>15668973</v>
      </c>
      <c r="F34" s="22">
        <v>11813621</v>
      </c>
      <c r="G34" s="22">
        <v>923973</v>
      </c>
      <c r="H34" s="22">
        <v>1200866</v>
      </c>
      <c r="I34" s="22">
        <v>971154</v>
      </c>
      <c r="J34" s="22">
        <v>3095993</v>
      </c>
      <c r="K34" s="22">
        <v>1039484</v>
      </c>
      <c r="L34" s="22">
        <v>858930</v>
      </c>
      <c r="M34" s="22">
        <v>846631</v>
      </c>
      <c r="N34" s="22">
        <v>2745045</v>
      </c>
      <c r="O34" s="22">
        <v>781810</v>
      </c>
      <c r="P34" s="22">
        <v>906442</v>
      </c>
      <c r="Q34" s="22">
        <v>878623</v>
      </c>
      <c r="R34" s="22">
        <v>2566875</v>
      </c>
      <c r="S34" s="22"/>
      <c r="T34" s="22"/>
      <c r="U34" s="22"/>
      <c r="V34" s="22"/>
      <c r="W34" s="22">
        <v>8407913</v>
      </c>
      <c r="X34" s="22">
        <v>10209607</v>
      </c>
      <c r="Y34" s="22">
        <v>-1801694</v>
      </c>
      <c r="Z34" s="23">
        <v>-17.647045571881463</v>
      </c>
      <c r="AA34" s="20">
        <v>11813621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136334811</v>
      </c>
      <c r="D36" s="20"/>
      <c r="E36" s="21">
        <v>175125578</v>
      </c>
      <c r="F36" s="22">
        <v>175125578</v>
      </c>
      <c r="G36" s="22"/>
      <c r="H36" s="22"/>
      <c r="I36" s="22">
        <v>7076812</v>
      </c>
      <c r="J36" s="22">
        <v>7076812</v>
      </c>
      <c r="K36" s="22">
        <v>8695652</v>
      </c>
      <c r="L36" s="22">
        <v>51227954</v>
      </c>
      <c r="M36" s="22">
        <v>10711682</v>
      </c>
      <c r="N36" s="22">
        <v>70635288</v>
      </c>
      <c r="O36" s="22">
        <v>10484994</v>
      </c>
      <c r="P36" s="22">
        <v>-112120</v>
      </c>
      <c r="Q36" s="22">
        <v>9797703</v>
      </c>
      <c r="R36" s="22">
        <v>20170577</v>
      </c>
      <c r="S36" s="22"/>
      <c r="T36" s="22"/>
      <c r="U36" s="22"/>
      <c r="V36" s="22"/>
      <c r="W36" s="22">
        <v>97882677</v>
      </c>
      <c r="X36" s="22">
        <v>131344182</v>
      </c>
      <c r="Y36" s="22">
        <v>-33461505</v>
      </c>
      <c r="Z36" s="23">
        <v>-25.476198862009742</v>
      </c>
      <c r="AA36" s="20">
        <v>175125578</v>
      </c>
    </row>
    <row r="37" spans="1:27" ht="13.5" x14ac:dyDescent="0.25">
      <c r="A37" s="19" t="s">
        <v>63</v>
      </c>
      <c r="B37" s="15" t="s">
        <v>32</v>
      </c>
      <c r="C37" s="20">
        <v>30854</v>
      </c>
      <c r="D37" s="20"/>
      <c r="E37" s="21">
        <v>43000</v>
      </c>
      <c r="F37" s="22">
        <v>13000</v>
      </c>
      <c r="G37" s="22"/>
      <c r="H37" s="22"/>
      <c r="I37" s="22"/>
      <c r="J37" s="22"/>
      <c r="K37" s="22"/>
      <c r="L37" s="22"/>
      <c r="M37" s="22"/>
      <c r="N37" s="22"/>
      <c r="O37" s="22">
        <v>5243</v>
      </c>
      <c r="P37" s="22"/>
      <c r="Q37" s="22">
        <v>154</v>
      </c>
      <c r="R37" s="22">
        <v>5397</v>
      </c>
      <c r="S37" s="22"/>
      <c r="T37" s="22"/>
      <c r="U37" s="22"/>
      <c r="V37" s="22"/>
      <c r="W37" s="22">
        <v>5397</v>
      </c>
      <c r="X37" s="22">
        <v>20247</v>
      </c>
      <c r="Y37" s="22">
        <v>-14850</v>
      </c>
      <c r="Z37" s="23">
        <v>-73.344199140613426</v>
      </c>
      <c r="AA37" s="20">
        <v>13000</v>
      </c>
    </row>
    <row r="38" spans="1:27" ht="13.5" x14ac:dyDescent="0.25">
      <c r="A38" s="19" t="s">
        <v>64</v>
      </c>
      <c r="B38" s="15" t="s">
        <v>32</v>
      </c>
      <c r="C38" s="20">
        <v>-2133775</v>
      </c>
      <c r="D38" s="20"/>
      <c r="E38" s="21">
        <v>11619880</v>
      </c>
      <c r="F38" s="22">
        <v>6718617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6754401</v>
      </c>
      <c r="Y38" s="22">
        <v>-6754401</v>
      </c>
      <c r="Z38" s="23">
        <v>-100</v>
      </c>
      <c r="AA38" s="20">
        <v>6718617</v>
      </c>
    </row>
    <row r="39" spans="1:27" ht="13.5" x14ac:dyDescent="0.25">
      <c r="A39" s="19" t="s">
        <v>65</v>
      </c>
      <c r="B39" s="15" t="s">
        <v>32</v>
      </c>
      <c r="C39" s="20">
        <v>1659427</v>
      </c>
      <c r="D39" s="20"/>
      <c r="E39" s="21">
        <v>1681746</v>
      </c>
      <c r="F39" s="22">
        <v>1381746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1141314</v>
      </c>
      <c r="Y39" s="22">
        <v>-1141314</v>
      </c>
      <c r="Z39" s="23">
        <v>-100</v>
      </c>
      <c r="AA39" s="20">
        <v>1381746</v>
      </c>
    </row>
    <row r="40" spans="1:27" ht="13.5" x14ac:dyDescent="0.25">
      <c r="A40" s="19" t="s">
        <v>40</v>
      </c>
      <c r="B40" s="15" t="s">
        <v>32</v>
      </c>
      <c r="C40" s="20">
        <v>11964334</v>
      </c>
      <c r="D40" s="20"/>
      <c r="E40" s="21"/>
      <c r="F40" s="22"/>
      <c r="G40" s="22"/>
      <c r="H40" s="22"/>
      <c r="I40" s="22">
        <v>1861666</v>
      </c>
      <c r="J40" s="22">
        <v>1861666</v>
      </c>
      <c r="K40" s="22"/>
      <c r="L40" s="22">
        <v>3679172</v>
      </c>
      <c r="M40" s="22">
        <v>1068436</v>
      </c>
      <c r="N40" s="22">
        <v>4747608</v>
      </c>
      <c r="O40" s="22">
        <v>594677</v>
      </c>
      <c r="P40" s="22">
        <v>-1058193</v>
      </c>
      <c r="Q40" s="22">
        <v>675248</v>
      </c>
      <c r="R40" s="22">
        <v>211732</v>
      </c>
      <c r="S40" s="22"/>
      <c r="T40" s="22"/>
      <c r="U40" s="22"/>
      <c r="V40" s="22"/>
      <c r="W40" s="22">
        <v>6821006</v>
      </c>
      <c r="X40" s="22"/>
      <c r="Y40" s="22">
        <v>6821006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17240045</v>
      </c>
      <c r="D41" s="20"/>
      <c r="E41" s="21">
        <v>3918774</v>
      </c>
      <c r="F41" s="22">
        <v>11316919</v>
      </c>
      <c r="G41" s="22">
        <v>519319</v>
      </c>
      <c r="H41" s="22">
        <v>378342</v>
      </c>
      <c r="I41" s="22">
        <v>461297</v>
      </c>
      <c r="J41" s="22">
        <v>1358958</v>
      </c>
      <c r="K41" s="22">
        <v>471003</v>
      </c>
      <c r="L41" s="22">
        <v>704170</v>
      </c>
      <c r="M41" s="22">
        <v>2975986</v>
      </c>
      <c r="N41" s="22">
        <v>4151159</v>
      </c>
      <c r="O41" s="22">
        <v>364456</v>
      </c>
      <c r="P41" s="22">
        <v>1675229</v>
      </c>
      <c r="Q41" s="22">
        <v>226340</v>
      </c>
      <c r="R41" s="22">
        <v>2266025</v>
      </c>
      <c r="S41" s="22"/>
      <c r="T41" s="22"/>
      <c r="U41" s="22"/>
      <c r="V41" s="22"/>
      <c r="W41" s="22">
        <v>7776142</v>
      </c>
      <c r="X41" s="22">
        <v>5933651</v>
      </c>
      <c r="Y41" s="22">
        <v>1842491</v>
      </c>
      <c r="Z41" s="23">
        <v>31.051556621715704</v>
      </c>
      <c r="AA41" s="20">
        <v>11316919</v>
      </c>
    </row>
    <row r="42" spans="1:27" ht="13.5" x14ac:dyDescent="0.25">
      <c r="A42" s="19" t="s">
        <v>67</v>
      </c>
      <c r="B42" s="15" t="s">
        <v>32</v>
      </c>
      <c r="C42" s="20">
        <v>167026</v>
      </c>
      <c r="D42" s="20"/>
      <c r="E42" s="21"/>
      <c r="F42" s="22"/>
      <c r="G42" s="22">
        <v>20446</v>
      </c>
      <c r="H42" s="22">
        <v>22763</v>
      </c>
      <c r="I42" s="22">
        <v>23473</v>
      </c>
      <c r="J42" s="22">
        <v>66682</v>
      </c>
      <c r="K42" s="22">
        <v>44530</v>
      </c>
      <c r="L42" s="22">
        <v>21999</v>
      </c>
      <c r="M42" s="22">
        <v>22742</v>
      </c>
      <c r="N42" s="22">
        <v>89271</v>
      </c>
      <c r="O42" s="22">
        <v>-107</v>
      </c>
      <c r="P42" s="22">
        <v>22113</v>
      </c>
      <c r="Q42" s="22">
        <v>22036</v>
      </c>
      <c r="R42" s="22">
        <v>44042</v>
      </c>
      <c r="S42" s="22"/>
      <c r="T42" s="22"/>
      <c r="U42" s="22"/>
      <c r="V42" s="22"/>
      <c r="W42" s="22">
        <v>199995</v>
      </c>
      <c r="X42" s="22"/>
      <c r="Y42" s="22">
        <v>199995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5127399</v>
      </c>
      <c r="D44" s="20"/>
      <c r="E44" s="21">
        <v>3613105</v>
      </c>
      <c r="F44" s="22">
        <v>4013105</v>
      </c>
      <c r="G44" s="22">
        <v>49733</v>
      </c>
      <c r="H44" s="22">
        <v>226536</v>
      </c>
      <c r="I44" s="22">
        <v>397111</v>
      </c>
      <c r="J44" s="22">
        <v>673380</v>
      </c>
      <c r="K44" s="22">
        <v>393221</v>
      </c>
      <c r="L44" s="22">
        <v>522638</v>
      </c>
      <c r="M44" s="22">
        <v>588923</v>
      </c>
      <c r="N44" s="22">
        <v>1504782</v>
      </c>
      <c r="O44" s="22">
        <v>238037</v>
      </c>
      <c r="P44" s="22">
        <v>148703</v>
      </c>
      <c r="Q44" s="22">
        <v>141870</v>
      </c>
      <c r="R44" s="22">
        <v>528610</v>
      </c>
      <c r="S44" s="22"/>
      <c r="T44" s="22"/>
      <c r="U44" s="22"/>
      <c r="V44" s="22"/>
      <c r="W44" s="22">
        <v>2706772</v>
      </c>
      <c r="X44" s="22">
        <v>2869819</v>
      </c>
      <c r="Y44" s="22">
        <v>-163047</v>
      </c>
      <c r="Z44" s="23">
        <v>-5.6814384461180305</v>
      </c>
      <c r="AA44" s="20">
        <v>4013105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181642917</v>
      </c>
      <c r="D47" s="29">
        <f t="shared" ref="D47:Y47" si="1">SUM(D34:D46)</f>
        <v>0</v>
      </c>
      <c r="E47" s="30">
        <f t="shared" si="1"/>
        <v>211671056</v>
      </c>
      <c r="F47" s="31">
        <f t="shared" si="1"/>
        <v>210382586</v>
      </c>
      <c r="G47" s="31">
        <f t="shared" si="1"/>
        <v>1513471</v>
      </c>
      <c r="H47" s="31">
        <f t="shared" si="1"/>
        <v>1828507</v>
      </c>
      <c r="I47" s="31">
        <f t="shared" si="1"/>
        <v>10791513</v>
      </c>
      <c r="J47" s="31">
        <f t="shared" si="1"/>
        <v>14133491</v>
      </c>
      <c r="K47" s="31">
        <f t="shared" si="1"/>
        <v>10643890</v>
      </c>
      <c r="L47" s="31">
        <f t="shared" si="1"/>
        <v>57014863</v>
      </c>
      <c r="M47" s="31">
        <f t="shared" si="1"/>
        <v>16214400</v>
      </c>
      <c r="N47" s="31">
        <f t="shared" si="1"/>
        <v>83873153</v>
      </c>
      <c r="O47" s="31">
        <f t="shared" si="1"/>
        <v>12469110</v>
      </c>
      <c r="P47" s="31">
        <f t="shared" si="1"/>
        <v>1582174</v>
      </c>
      <c r="Q47" s="31">
        <f t="shared" si="1"/>
        <v>11741974</v>
      </c>
      <c r="R47" s="31">
        <f t="shared" si="1"/>
        <v>25793258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123799902</v>
      </c>
      <c r="X47" s="31">
        <f t="shared" si="1"/>
        <v>158273221</v>
      </c>
      <c r="Y47" s="31">
        <f t="shared" si="1"/>
        <v>-34473319</v>
      </c>
      <c r="Z47" s="32">
        <f>+IF(X47&lt;&gt;0,+(Y47/X47)*100,0)</f>
        <v>-21.780891790911365</v>
      </c>
      <c r="AA47" s="29">
        <f>SUM(AA34:AA46)</f>
        <v>210382586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-45392376</v>
      </c>
      <c r="D48" s="39">
        <f t="shared" si="2"/>
        <v>0</v>
      </c>
      <c r="E48" s="40">
        <f t="shared" si="2"/>
        <v>-20246845</v>
      </c>
      <c r="F48" s="41">
        <f t="shared" si="2"/>
        <v>-6720330</v>
      </c>
      <c r="G48" s="41">
        <f t="shared" si="2"/>
        <v>8218553</v>
      </c>
      <c r="H48" s="41">
        <f t="shared" si="2"/>
        <v>11703517</v>
      </c>
      <c r="I48" s="41">
        <f t="shared" si="2"/>
        <v>-1419049</v>
      </c>
      <c r="J48" s="41">
        <f t="shared" si="2"/>
        <v>18503021</v>
      </c>
      <c r="K48" s="41">
        <f t="shared" si="2"/>
        <v>-202431</v>
      </c>
      <c r="L48" s="41">
        <f t="shared" si="2"/>
        <v>-44575644</v>
      </c>
      <c r="M48" s="41">
        <f t="shared" si="2"/>
        <v>-4819281</v>
      </c>
      <c r="N48" s="41">
        <f t="shared" si="2"/>
        <v>-49597356</v>
      </c>
      <c r="O48" s="41">
        <f t="shared" si="2"/>
        <v>-2721210</v>
      </c>
      <c r="P48" s="41">
        <f t="shared" si="2"/>
        <v>10498635</v>
      </c>
      <c r="Q48" s="41">
        <f t="shared" si="2"/>
        <v>76050</v>
      </c>
      <c r="R48" s="41">
        <f t="shared" si="2"/>
        <v>7853475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-23240860</v>
      </c>
      <c r="X48" s="41">
        <f t="shared" si="2"/>
        <v>-9804563</v>
      </c>
      <c r="Y48" s="41">
        <f t="shared" si="2"/>
        <v>-13436297</v>
      </c>
      <c r="Z48" s="42">
        <f>+IF(X48&lt;&gt;0,+(Y48/X48)*100,0)</f>
        <v>137.04126333830482</v>
      </c>
      <c r="AA48" s="39">
        <f>+AA32-AA47</f>
        <v>-6720330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5000000</v>
      </c>
      <c r="F49" s="22">
        <v>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3750003</v>
      </c>
      <c r="Y49" s="22">
        <v>-3750003</v>
      </c>
      <c r="Z49" s="23">
        <v>-100</v>
      </c>
      <c r="AA49" s="20">
        <v>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-45392376</v>
      </c>
      <c r="D51" s="48">
        <f t="shared" si="3"/>
        <v>0</v>
      </c>
      <c r="E51" s="49">
        <f t="shared" si="3"/>
        <v>-15246845</v>
      </c>
      <c r="F51" s="50">
        <f t="shared" si="3"/>
        <v>-1720330</v>
      </c>
      <c r="G51" s="50">
        <f t="shared" si="3"/>
        <v>8218553</v>
      </c>
      <c r="H51" s="50">
        <f t="shared" si="3"/>
        <v>11703517</v>
      </c>
      <c r="I51" s="50">
        <f t="shared" si="3"/>
        <v>-1419049</v>
      </c>
      <c r="J51" s="50">
        <f t="shared" si="3"/>
        <v>18503021</v>
      </c>
      <c r="K51" s="50">
        <f t="shared" si="3"/>
        <v>-202431</v>
      </c>
      <c r="L51" s="50">
        <f t="shared" si="3"/>
        <v>-44575644</v>
      </c>
      <c r="M51" s="50">
        <f t="shared" si="3"/>
        <v>-4819281</v>
      </c>
      <c r="N51" s="50">
        <f t="shared" si="3"/>
        <v>-49597356</v>
      </c>
      <c r="O51" s="50">
        <f t="shared" si="3"/>
        <v>-2721210</v>
      </c>
      <c r="P51" s="50">
        <f t="shared" si="3"/>
        <v>10498635</v>
      </c>
      <c r="Q51" s="50">
        <f t="shared" si="3"/>
        <v>76050</v>
      </c>
      <c r="R51" s="50">
        <f t="shared" si="3"/>
        <v>7853475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-23240860</v>
      </c>
      <c r="X51" s="50">
        <f t="shared" si="3"/>
        <v>-6054560</v>
      </c>
      <c r="Y51" s="50">
        <f t="shared" si="3"/>
        <v>-17186300</v>
      </c>
      <c r="Z51" s="51">
        <f>+IF(X51&lt;&gt;0,+(Y51/X51)*100,0)</f>
        <v>283.85712586876667</v>
      </c>
      <c r="AA51" s="48">
        <f>SUM(AA48:AA50)</f>
        <v>-1720330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-45392376</v>
      </c>
      <c r="D53" s="54">
        <f>+D51-D52</f>
        <v>0</v>
      </c>
      <c r="E53" s="55">
        <f t="shared" si="4"/>
        <v>-15246845</v>
      </c>
      <c r="F53" s="56">
        <f t="shared" si="4"/>
        <v>-1720330</v>
      </c>
      <c r="G53" s="56">
        <f t="shared" si="4"/>
        <v>8218553</v>
      </c>
      <c r="H53" s="56">
        <f t="shared" si="4"/>
        <v>11703517</v>
      </c>
      <c r="I53" s="56">
        <f t="shared" si="4"/>
        <v>-1419049</v>
      </c>
      <c r="J53" s="56">
        <f t="shared" si="4"/>
        <v>18503021</v>
      </c>
      <c r="K53" s="56">
        <f t="shared" si="4"/>
        <v>-202431</v>
      </c>
      <c r="L53" s="56">
        <f t="shared" si="4"/>
        <v>-44575644</v>
      </c>
      <c r="M53" s="56">
        <f t="shared" si="4"/>
        <v>-4819281</v>
      </c>
      <c r="N53" s="56">
        <f t="shared" si="4"/>
        <v>-49597356</v>
      </c>
      <c r="O53" s="56">
        <f t="shared" si="4"/>
        <v>-2721210</v>
      </c>
      <c r="P53" s="56">
        <f t="shared" si="4"/>
        <v>10498635</v>
      </c>
      <c r="Q53" s="56">
        <f t="shared" si="4"/>
        <v>76050</v>
      </c>
      <c r="R53" s="56">
        <f t="shared" si="4"/>
        <v>7853475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-23240860</v>
      </c>
      <c r="X53" s="56">
        <f t="shared" si="4"/>
        <v>-6054560</v>
      </c>
      <c r="Y53" s="56">
        <f t="shared" si="4"/>
        <v>-17186300</v>
      </c>
      <c r="Z53" s="57">
        <f>+IF(X53&lt;&gt;0,+(Y53/X53)*100,0)</f>
        <v>283.85712586876667</v>
      </c>
      <c r="AA53" s="54">
        <f>+AA51-AA52</f>
        <v>-1720330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-45392376</v>
      </c>
      <c r="D56" s="48">
        <f>SUM(D53:D55)</f>
        <v>0</v>
      </c>
      <c r="E56" s="49">
        <f t="shared" si="5"/>
        <v>-15246845</v>
      </c>
      <c r="F56" s="50">
        <f t="shared" si="5"/>
        <v>-1720330</v>
      </c>
      <c r="G56" s="50">
        <f t="shared" si="5"/>
        <v>8218553</v>
      </c>
      <c r="H56" s="50">
        <f t="shared" si="5"/>
        <v>11703517</v>
      </c>
      <c r="I56" s="50">
        <f t="shared" si="5"/>
        <v>-1419049</v>
      </c>
      <c r="J56" s="50">
        <f t="shared" si="5"/>
        <v>18503021</v>
      </c>
      <c r="K56" s="50">
        <f t="shared" si="5"/>
        <v>-202431</v>
      </c>
      <c r="L56" s="50">
        <f t="shared" si="5"/>
        <v>-44575644</v>
      </c>
      <c r="M56" s="50">
        <f t="shared" si="5"/>
        <v>-4819281</v>
      </c>
      <c r="N56" s="50">
        <f t="shared" si="5"/>
        <v>-49597356</v>
      </c>
      <c r="O56" s="50">
        <f t="shared" si="5"/>
        <v>-2721210</v>
      </c>
      <c r="P56" s="50">
        <f t="shared" si="5"/>
        <v>10498635</v>
      </c>
      <c r="Q56" s="50">
        <f t="shared" si="5"/>
        <v>76050</v>
      </c>
      <c r="R56" s="50">
        <f t="shared" si="5"/>
        <v>7853475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-23240860</v>
      </c>
      <c r="X56" s="50">
        <f t="shared" si="5"/>
        <v>-6054560</v>
      </c>
      <c r="Y56" s="50">
        <f t="shared" si="5"/>
        <v>-17186300</v>
      </c>
      <c r="Z56" s="51">
        <f>+IF(X56&lt;&gt;0,+(Y56/X56)*100,0)</f>
        <v>283.85712586876667</v>
      </c>
      <c r="AA56" s="48">
        <f>SUM(AA53:AA55)</f>
        <v>-1720330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-45392376</v>
      </c>
      <c r="D59" s="65">
        <f>SUM(D56:D58)</f>
        <v>0</v>
      </c>
      <c r="E59" s="66">
        <f t="shared" si="6"/>
        <v>-15246845</v>
      </c>
      <c r="F59" s="67">
        <f t="shared" si="6"/>
        <v>-1720330</v>
      </c>
      <c r="G59" s="67">
        <f t="shared" si="6"/>
        <v>8218553</v>
      </c>
      <c r="H59" s="67">
        <f t="shared" si="6"/>
        <v>11703517</v>
      </c>
      <c r="I59" s="67">
        <f t="shared" si="6"/>
        <v>-1419049</v>
      </c>
      <c r="J59" s="67">
        <f t="shared" si="6"/>
        <v>18503021</v>
      </c>
      <c r="K59" s="67">
        <f t="shared" si="6"/>
        <v>-202431</v>
      </c>
      <c r="L59" s="67">
        <f t="shared" si="6"/>
        <v>-44575644</v>
      </c>
      <c r="M59" s="67">
        <f t="shared" si="6"/>
        <v>-4819281</v>
      </c>
      <c r="N59" s="67">
        <f t="shared" si="6"/>
        <v>-49597356</v>
      </c>
      <c r="O59" s="67">
        <f t="shared" si="6"/>
        <v>-2721210</v>
      </c>
      <c r="P59" s="67">
        <f t="shared" si="6"/>
        <v>10498635</v>
      </c>
      <c r="Q59" s="67">
        <f t="shared" si="6"/>
        <v>76050</v>
      </c>
      <c r="R59" s="67">
        <f t="shared" si="6"/>
        <v>7853475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-23240860</v>
      </c>
      <c r="X59" s="67">
        <f t="shared" si="6"/>
        <v>-6054560</v>
      </c>
      <c r="Y59" s="67">
        <f t="shared" si="6"/>
        <v>-17186300</v>
      </c>
      <c r="Z59" s="68">
        <f>+IF(X59&lt;&gt;0,+(Y59/X59)*100,0)</f>
        <v>283.85712586876667</v>
      </c>
      <c r="AA59" s="65">
        <f>SUM(AA56:AA58)</f>
        <v>-1720330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22456358</v>
      </c>
      <c r="D6" s="20"/>
      <c r="E6" s="21">
        <v>34731503</v>
      </c>
      <c r="F6" s="22">
        <v>35801212</v>
      </c>
      <c r="G6" s="22">
        <v>536298</v>
      </c>
      <c r="H6" s="22">
        <v>2351392</v>
      </c>
      <c r="I6" s="22">
        <v>1769677</v>
      </c>
      <c r="J6" s="22">
        <v>4657367</v>
      </c>
      <c r="K6" s="22">
        <v>2233689</v>
      </c>
      <c r="L6" s="22">
        <v>2195943</v>
      </c>
      <c r="M6" s="22">
        <v>2218432</v>
      </c>
      <c r="N6" s="22">
        <v>6648064</v>
      </c>
      <c r="O6" s="22">
        <v>2417538</v>
      </c>
      <c r="P6" s="22">
        <v>2084599</v>
      </c>
      <c r="Q6" s="22">
        <v>2404427</v>
      </c>
      <c r="R6" s="22">
        <v>6906564</v>
      </c>
      <c r="S6" s="22"/>
      <c r="T6" s="22"/>
      <c r="U6" s="22"/>
      <c r="V6" s="22"/>
      <c r="W6" s="22">
        <v>18211995</v>
      </c>
      <c r="X6" s="22">
        <v>26850915</v>
      </c>
      <c r="Y6" s="22">
        <v>-8638920</v>
      </c>
      <c r="Z6" s="23">
        <v>-32.173652182802712</v>
      </c>
      <c r="AA6" s="20">
        <v>35801212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156061</v>
      </c>
      <c r="D13" s="20"/>
      <c r="E13" s="21">
        <v>326384</v>
      </c>
      <c r="F13" s="22">
        <v>326384</v>
      </c>
      <c r="G13" s="22"/>
      <c r="H13" s="22">
        <v>19710</v>
      </c>
      <c r="I13" s="22">
        <v>21870</v>
      </c>
      <c r="J13" s="22">
        <v>41580</v>
      </c>
      <c r="K13" s="22">
        <v>21566</v>
      </c>
      <c r="L13" s="22">
        <v>24868</v>
      </c>
      <c r="M13" s="22">
        <v>26927</v>
      </c>
      <c r="N13" s="22">
        <v>73361</v>
      </c>
      <c r="O13" s="22">
        <v>31004</v>
      </c>
      <c r="P13" s="22">
        <v>24686</v>
      </c>
      <c r="Q13" s="22">
        <v>22597</v>
      </c>
      <c r="R13" s="22">
        <v>78287</v>
      </c>
      <c r="S13" s="22"/>
      <c r="T13" s="22"/>
      <c r="U13" s="22"/>
      <c r="V13" s="22"/>
      <c r="W13" s="22">
        <v>193228</v>
      </c>
      <c r="X13" s="22">
        <v>244791</v>
      </c>
      <c r="Y13" s="22">
        <v>-51563</v>
      </c>
      <c r="Z13" s="23">
        <v>-21.06409140858937</v>
      </c>
      <c r="AA13" s="20">
        <v>326384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6350</v>
      </c>
      <c r="D23" s="20"/>
      <c r="E23" s="21">
        <v>15175</v>
      </c>
      <c r="F23" s="22">
        <v>360630</v>
      </c>
      <c r="G23" s="22"/>
      <c r="H23" s="22"/>
      <c r="I23" s="22"/>
      <c r="J23" s="22"/>
      <c r="K23" s="22">
        <v>103972</v>
      </c>
      <c r="L23" s="22">
        <v>191986</v>
      </c>
      <c r="M23" s="22">
        <v>35000</v>
      </c>
      <c r="N23" s="22">
        <v>330958</v>
      </c>
      <c r="O23" s="22">
        <v>51986</v>
      </c>
      <c r="P23" s="22"/>
      <c r="Q23" s="22"/>
      <c r="R23" s="22">
        <v>51986</v>
      </c>
      <c r="S23" s="22"/>
      <c r="T23" s="22"/>
      <c r="U23" s="22"/>
      <c r="V23" s="22"/>
      <c r="W23" s="22">
        <v>382944</v>
      </c>
      <c r="X23" s="22">
        <v>270477</v>
      </c>
      <c r="Y23" s="22">
        <v>112467</v>
      </c>
      <c r="Z23" s="23">
        <v>41.580984704799299</v>
      </c>
      <c r="AA23" s="20">
        <v>360630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1546000</v>
      </c>
      <c r="D25" s="20"/>
      <c r="E25" s="21">
        <v>1162000</v>
      </c>
      <c r="F25" s="22">
        <v>1162000</v>
      </c>
      <c r="G25" s="22"/>
      <c r="H25" s="22">
        <v>260820</v>
      </c>
      <c r="I25" s="22">
        <v>262200</v>
      </c>
      <c r="J25" s="22">
        <v>523020</v>
      </c>
      <c r="K25" s="22">
        <v>256910</v>
      </c>
      <c r="L25" s="22">
        <v>262200</v>
      </c>
      <c r="M25" s="22">
        <v>119870</v>
      </c>
      <c r="N25" s="22">
        <v>638980</v>
      </c>
      <c r="O25" s="22"/>
      <c r="P25" s="22"/>
      <c r="Q25" s="22"/>
      <c r="R25" s="22"/>
      <c r="S25" s="22"/>
      <c r="T25" s="22"/>
      <c r="U25" s="22"/>
      <c r="V25" s="22"/>
      <c r="W25" s="22">
        <v>1162000</v>
      </c>
      <c r="X25" s="22">
        <v>871497</v>
      </c>
      <c r="Y25" s="22">
        <v>290503</v>
      </c>
      <c r="Z25" s="23">
        <v>33.333792313685535</v>
      </c>
      <c r="AA25" s="20">
        <v>1162000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24164769</v>
      </c>
      <c r="D32" s="29">
        <f t="shared" ref="D32:Y32" si="0">SUM(D6:D31)</f>
        <v>0</v>
      </c>
      <c r="E32" s="30">
        <f t="shared" si="0"/>
        <v>36235062</v>
      </c>
      <c r="F32" s="31">
        <f t="shared" si="0"/>
        <v>37650226</v>
      </c>
      <c r="G32" s="31">
        <f t="shared" si="0"/>
        <v>536298</v>
      </c>
      <c r="H32" s="31">
        <f t="shared" si="0"/>
        <v>2631922</v>
      </c>
      <c r="I32" s="31">
        <f t="shared" si="0"/>
        <v>2053747</v>
      </c>
      <c r="J32" s="31">
        <f t="shared" si="0"/>
        <v>5221967</v>
      </c>
      <c r="K32" s="31">
        <f t="shared" si="0"/>
        <v>2616137</v>
      </c>
      <c r="L32" s="31">
        <f t="shared" si="0"/>
        <v>2674997</v>
      </c>
      <c r="M32" s="31">
        <f t="shared" si="0"/>
        <v>2400229</v>
      </c>
      <c r="N32" s="31">
        <f t="shared" si="0"/>
        <v>7691363</v>
      </c>
      <c r="O32" s="31">
        <f t="shared" si="0"/>
        <v>2500528</v>
      </c>
      <c r="P32" s="31">
        <f t="shared" si="0"/>
        <v>2109285</v>
      </c>
      <c r="Q32" s="31">
        <f t="shared" si="0"/>
        <v>2427024</v>
      </c>
      <c r="R32" s="31">
        <f t="shared" si="0"/>
        <v>7036837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19950167</v>
      </c>
      <c r="X32" s="31">
        <f t="shared" si="0"/>
        <v>28237680</v>
      </c>
      <c r="Y32" s="31">
        <f t="shared" si="0"/>
        <v>-8287513</v>
      </c>
      <c r="Z32" s="32">
        <f>+IF(X32&lt;&gt;0,+(Y32/X32)*100,0)</f>
        <v>-29.34912854030501</v>
      </c>
      <c r="AA32" s="29">
        <f>SUM(AA6:AA31)</f>
        <v>37650226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6496552</v>
      </c>
      <c r="D34" s="20"/>
      <c r="E34" s="21">
        <v>9144868</v>
      </c>
      <c r="F34" s="22">
        <v>8104348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6078240</v>
      </c>
      <c r="Y34" s="22">
        <v>-6078240</v>
      </c>
      <c r="Z34" s="23">
        <v>-100</v>
      </c>
      <c r="AA34" s="20">
        <v>8104348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31383892</v>
      </c>
      <c r="D36" s="20"/>
      <c r="E36" s="21">
        <v>34782609</v>
      </c>
      <c r="F36" s="22">
        <v>34782609</v>
      </c>
      <c r="G36" s="22">
        <v>3877400</v>
      </c>
      <c r="H36" s="22"/>
      <c r="I36" s="22">
        <v>4978068</v>
      </c>
      <c r="J36" s="22">
        <v>8855468</v>
      </c>
      <c r="K36" s="22">
        <v>6618190</v>
      </c>
      <c r="L36" s="22"/>
      <c r="M36" s="22">
        <v>2682490</v>
      </c>
      <c r="N36" s="22">
        <v>9300680</v>
      </c>
      <c r="O36" s="22"/>
      <c r="P36" s="22">
        <v>2427463</v>
      </c>
      <c r="Q36" s="22">
        <v>4705126</v>
      </c>
      <c r="R36" s="22">
        <v>7132589</v>
      </c>
      <c r="S36" s="22"/>
      <c r="T36" s="22"/>
      <c r="U36" s="22"/>
      <c r="V36" s="22"/>
      <c r="W36" s="22">
        <v>25288737</v>
      </c>
      <c r="X36" s="22">
        <v>26086959</v>
      </c>
      <c r="Y36" s="22">
        <v>-798222</v>
      </c>
      <c r="Z36" s="23">
        <v>-3.0598507093141825</v>
      </c>
      <c r="AA36" s="20">
        <v>34782609</v>
      </c>
    </row>
    <row r="37" spans="1:27" ht="13.5" x14ac:dyDescent="0.25">
      <c r="A37" s="19" t="s">
        <v>63</v>
      </c>
      <c r="B37" s="15" t="s">
        <v>32</v>
      </c>
      <c r="C37" s="20">
        <v>39716</v>
      </c>
      <c r="D37" s="20"/>
      <c r="E37" s="21">
        <v>1105504</v>
      </c>
      <c r="F37" s="22">
        <v>1125504</v>
      </c>
      <c r="G37" s="22"/>
      <c r="H37" s="22"/>
      <c r="I37" s="22"/>
      <c r="J37" s="22"/>
      <c r="K37" s="22"/>
      <c r="L37" s="22"/>
      <c r="M37" s="22">
        <v>170010</v>
      </c>
      <c r="N37" s="22">
        <v>170010</v>
      </c>
      <c r="O37" s="22"/>
      <c r="P37" s="22"/>
      <c r="Q37" s="22">
        <v>19148</v>
      </c>
      <c r="R37" s="22">
        <v>19148</v>
      </c>
      <c r="S37" s="22"/>
      <c r="T37" s="22"/>
      <c r="U37" s="22"/>
      <c r="V37" s="22"/>
      <c r="W37" s="22">
        <v>189158</v>
      </c>
      <c r="X37" s="22">
        <v>844110</v>
      </c>
      <c r="Y37" s="22">
        <v>-654952</v>
      </c>
      <c r="Z37" s="23">
        <v>-77.590835317671875</v>
      </c>
      <c r="AA37" s="20">
        <v>1125504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7027251</v>
      </c>
      <c r="D41" s="20"/>
      <c r="E41" s="21">
        <v>272606</v>
      </c>
      <c r="F41" s="22">
        <v>272606</v>
      </c>
      <c r="G41" s="22"/>
      <c r="H41" s="22"/>
      <c r="I41" s="22"/>
      <c r="J41" s="22"/>
      <c r="K41" s="22"/>
      <c r="L41" s="22"/>
      <c r="M41" s="22">
        <v>133545</v>
      </c>
      <c r="N41" s="22">
        <v>133545</v>
      </c>
      <c r="O41" s="22"/>
      <c r="P41" s="22"/>
      <c r="Q41" s="22">
        <v>598920</v>
      </c>
      <c r="R41" s="22">
        <v>598920</v>
      </c>
      <c r="S41" s="22"/>
      <c r="T41" s="22"/>
      <c r="U41" s="22"/>
      <c r="V41" s="22"/>
      <c r="W41" s="22">
        <v>732465</v>
      </c>
      <c r="X41" s="22">
        <v>204444</v>
      </c>
      <c r="Y41" s="22">
        <v>528021</v>
      </c>
      <c r="Z41" s="23">
        <v>258.27170276457122</v>
      </c>
      <c r="AA41" s="20">
        <v>272606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175610</v>
      </c>
      <c r="D44" s="20"/>
      <c r="E44" s="21">
        <v>108488</v>
      </c>
      <c r="F44" s="22">
        <v>149821</v>
      </c>
      <c r="G44" s="22"/>
      <c r="H44" s="22">
        <v>26922</v>
      </c>
      <c r="I44" s="22">
        <v>6775</v>
      </c>
      <c r="J44" s="22">
        <v>33697</v>
      </c>
      <c r="K44" s="22">
        <v>5049</v>
      </c>
      <c r="L44" s="22"/>
      <c r="M44" s="22">
        <v>25534</v>
      </c>
      <c r="N44" s="22">
        <v>30583</v>
      </c>
      <c r="O44" s="22">
        <v>653</v>
      </c>
      <c r="P44" s="22">
        <v>3446</v>
      </c>
      <c r="Q44" s="22">
        <v>3493</v>
      </c>
      <c r="R44" s="22">
        <v>7592</v>
      </c>
      <c r="S44" s="22"/>
      <c r="T44" s="22"/>
      <c r="U44" s="22"/>
      <c r="V44" s="22"/>
      <c r="W44" s="22">
        <v>71872</v>
      </c>
      <c r="X44" s="22">
        <v>112374</v>
      </c>
      <c r="Y44" s="22">
        <v>-40502</v>
      </c>
      <c r="Z44" s="23">
        <v>-36.042144980155548</v>
      </c>
      <c r="AA44" s="20">
        <v>149821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45123021</v>
      </c>
      <c r="D47" s="29">
        <f t="shared" ref="D47:Y47" si="1">SUM(D34:D46)</f>
        <v>0</v>
      </c>
      <c r="E47" s="30">
        <f t="shared" si="1"/>
        <v>45414075</v>
      </c>
      <c r="F47" s="31">
        <f t="shared" si="1"/>
        <v>44434888</v>
      </c>
      <c r="G47" s="31">
        <f t="shared" si="1"/>
        <v>3877400</v>
      </c>
      <c r="H47" s="31">
        <f t="shared" si="1"/>
        <v>26922</v>
      </c>
      <c r="I47" s="31">
        <f t="shared" si="1"/>
        <v>4984843</v>
      </c>
      <c r="J47" s="31">
        <f t="shared" si="1"/>
        <v>8889165</v>
      </c>
      <c r="K47" s="31">
        <f t="shared" si="1"/>
        <v>6623239</v>
      </c>
      <c r="L47" s="31">
        <f t="shared" si="1"/>
        <v>0</v>
      </c>
      <c r="M47" s="31">
        <f t="shared" si="1"/>
        <v>3011579</v>
      </c>
      <c r="N47" s="31">
        <f t="shared" si="1"/>
        <v>9634818</v>
      </c>
      <c r="O47" s="31">
        <f t="shared" si="1"/>
        <v>653</v>
      </c>
      <c r="P47" s="31">
        <f t="shared" si="1"/>
        <v>2430909</v>
      </c>
      <c r="Q47" s="31">
        <f t="shared" si="1"/>
        <v>5326687</v>
      </c>
      <c r="R47" s="31">
        <f t="shared" si="1"/>
        <v>7758249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26282232</v>
      </c>
      <c r="X47" s="31">
        <f t="shared" si="1"/>
        <v>33326127</v>
      </c>
      <c r="Y47" s="31">
        <f t="shared" si="1"/>
        <v>-7043895</v>
      </c>
      <c r="Z47" s="32">
        <f>+IF(X47&lt;&gt;0,+(Y47/X47)*100,0)</f>
        <v>-21.136254446848866</v>
      </c>
      <c r="AA47" s="29">
        <f>SUM(AA34:AA46)</f>
        <v>44434888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-20958252</v>
      </c>
      <c r="D48" s="39">
        <f t="shared" si="2"/>
        <v>0</v>
      </c>
      <c r="E48" s="40">
        <f t="shared" si="2"/>
        <v>-9179013</v>
      </c>
      <c r="F48" s="41">
        <f t="shared" si="2"/>
        <v>-6784662</v>
      </c>
      <c r="G48" s="41">
        <f t="shared" si="2"/>
        <v>-3341102</v>
      </c>
      <c r="H48" s="41">
        <f t="shared" si="2"/>
        <v>2605000</v>
      </c>
      <c r="I48" s="41">
        <f t="shared" si="2"/>
        <v>-2931096</v>
      </c>
      <c r="J48" s="41">
        <f t="shared" si="2"/>
        <v>-3667198</v>
      </c>
      <c r="K48" s="41">
        <f t="shared" si="2"/>
        <v>-4007102</v>
      </c>
      <c r="L48" s="41">
        <f t="shared" si="2"/>
        <v>2674997</v>
      </c>
      <c r="M48" s="41">
        <f t="shared" si="2"/>
        <v>-611350</v>
      </c>
      <c r="N48" s="41">
        <f t="shared" si="2"/>
        <v>-1943455</v>
      </c>
      <c r="O48" s="41">
        <f t="shared" si="2"/>
        <v>2499875</v>
      </c>
      <c r="P48" s="41">
        <f t="shared" si="2"/>
        <v>-321624</v>
      </c>
      <c r="Q48" s="41">
        <f t="shared" si="2"/>
        <v>-2899663</v>
      </c>
      <c r="R48" s="41">
        <f t="shared" si="2"/>
        <v>-721412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-6332065</v>
      </c>
      <c r="X48" s="41">
        <f t="shared" si="2"/>
        <v>-5088447</v>
      </c>
      <c r="Y48" s="41">
        <f t="shared" si="2"/>
        <v>-1243618</v>
      </c>
      <c r="Z48" s="42">
        <f>+IF(X48&lt;&gt;0,+(Y48/X48)*100,0)</f>
        <v>24.440030524047906</v>
      </c>
      <c r="AA48" s="39">
        <f>+AA32-AA47</f>
        <v>-6784662</v>
      </c>
    </row>
    <row r="49" spans="1:27" ht="25.5" x14ac:dyDescent="0.25">
      <c r="A49" s="43" t="s">
        <v>74</v>
      </c>
      <c r="B49" s="15" t="s">
        <v>32</v>
      </c>
      <c r="C49" s="20">
        <v>5795021</v>
      </c>
      <c r="D49" s="20"/>
      <c r="E49" s="21">
        <v>10000000</v>
      </c>
      <c r="F49" s="22">
        <v>41737396</v>
      </c>
      <c r="G49" s="22"/>
      <c r="H49" s="22"/>
      <c r="I49" s="22"/>
      <c r="J49" s="22"/>
      <c r="K49" s="22">
        <v>101775</v>
      </c>
      <c r="L49" s="22"/>
      <c r="M49" s="22">
        <v>1862618</v>
      </c>
      <c r="N49" s="22">
        <v>1964393</v>
      </c>
      <c r="O49" s="22"/>
      <c r="P49" s="22">
        <v>1518000</v>
      </c>
      <c r="Q49" s="22">
        <v>3623891</v>
      </c>
      <c r="R49" s="22">
        <v>5141891</v>
      </c>
      <c r="S49" s="22"/>
      <c r="T49" s="22"/>
      <c r="U49" s="22"/>
      <c r="V49" s="22"/>
      <c r="W49" s="22">
        <v>7106284</v>
      </c>
      <c r="X49" s="22">
        <v>31303035</v>
      </c>
      <c r="Y49" s="22">
        <v>-24196751</v>
      </c>
      <c r="Z49" s="23">
        <v>-77.298418507981737</v>
      </c>
      <c r="AA49" s="20">
        <v>41737396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-15163231</v>
      </c>
      <c r="D51" s="48">
        <f t="shared" si="3"/>
        <v>0</v>
      </c>
      <c r="E51" s="49">
        <f t="shared" si="3"/>
        <v>820987</v>
      </c>
      <c r="F51" s="50">
        <f t="shared" si="3"/>
        <v>34952734</v>
      </c>
      <c r="G51" s="50">
        <f t="shared" si="3"/>
        <v>-3341102</v>
      </c>
      <c r="H51" s="50">
        <f t="shared" si="3"/>
        <v>2605000</v>
      </c>
      <c r="I51" s="50">
        <f t="shared" si="3"/>
        <v>-2931096</v>
      </c>
      <c r="J51" s="50">
        <f t="shared" si="3"/>
        <v>-3667198</v>
      </c>
      <c r="K51" s="50">
        <f t="shared" si="3"/>
        <v>-3905327</v>
      </c>
      <c r="L51" s="50">
        <f t="shared" si="3"/>
        <v>2674997</v>
      </c>
      <c r="M51" s="50">
        <f t="shared" si="3"/>
        <v>1251268</v>
      </c>
      <c r="N51" s="50">
        <f t="shared" si="3"/>
        <v>20938</v>
      </c>
      <c r="O51" s="50">
        <f t="shared" si="3"/>
        <v>2499875</v>
      </c>
      <c r="P51" s="50">
        <f t="shared" si="3"/>
        <v>1196376</v>
      </c>
      <c r="Q51" s="50">
        <f t="shared" si="3"/>
        <v>724228</v>
      </c>
      <c r="R51" s="50">
        <f t="shared" si="3"/>
        <v>4420479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774219</v>
      </c>
      <c r="X51" s="50">
        <f t="shared" si="3"/>
        <v>26214588</v>
      </c>
      <c r="Y51" s="50">
        <f t="shared" si="3"/>
        <v>-25440369</v>
      </c>
      <c r="Z51" s="51">
        <f>+IF(X51&lt;&gt;0,+(Y51/X51)*100,0)</f>
        <v>-97.046610078327376</v>
      </c>
      <c r="AA51" s="48">
        <f>SUM(AA48:AA50)</f>
        <v>34952734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-15163231</v>
      </c>
      <c r="D53" s="54">
        <f>+D51-D52</f>
        <v>0</v>
      </c>
      <c r="E53" s="55">
        <f t="shared" si="4"/>
        <v>820987</v>
      </c>
      <c r="F53" s="56">
        <f t="shared" si="4"/>
        <v>34952734</v>
      </c>
      <c r="G53" s="56">
        <f t="shared" si="4"/>
        <v>-3341102</v>
      </c>
      <c r="H53" s="56">
        <f t="shared" si="4"/>
        <v>2605000</v>
      </c>
      <c r="I53" s="56">
        <f t="shared" si="4"/>
        <v>-2931096</v>
      </c>
      <c r="J53" s="56">
        <f t="shared" si="4"/>
        <v>-3667198</v>
      </c>
      <c r="K53" s="56">
        <f t="shared" si="4"/>
        <v>-3905327</v>
      </c>
      <c r="L53" s="56">
        <f t="shared" si="4"/>
        <v>2674997</v>
      </c>
      <c r="M53" s="56">
        <f t="shared" si="4"/>
        <v>1251268</v>
      </c>
      <c r="N53" s="56">
        <f t="shared" si="4"/>
        <v>20938</v>
      </c>
      <c r="O53" s="56">
        <f t="shared" si="4"/>
        <v>2499875</v>
      </c>
      <c r="P53" s="56">
        <f t="shared" si="4"/>
        <v>1196376</v>
      </c>
      <c r="Q53" s="56">
        <f t="shared" si="4"/>
        <v>724228</v>
      </c>
      <c r="R53" s="56">
        <f t="shared" si="4"/>
        <v>4420479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774219</v>
      </c>
      <c r="X53" s="56">
        <f t="shared" si="4"/>
        <v>26214588</v>
      </c>
      <c r="Y53" s="56">
        <f t="shared" si="4"/>
        <v>-25440369</v>
      </c>
      <c r="Z53" s="57">
        <f>+IF(X53&lt;&gt;0,+(Y53/X53)*100,0)</f>
        <v>-97.046610078327376</v>
      </c>
      <c r="AA53" s="54">
        <f>+AA51-AA52</f>
        <v>34952734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-15163231</v>
      </c>
      <c r="D56" s="48">
        <f>SUM(D53:D55)</f>
        <v>0</v>
      </c>
      <c r="E56" s="49">
        <f t="shared" si="5"/>
        <v>820987</v>
      </c>
      <c r="F56" s="50">
        <f t="shared" si="5"/>
        <v>34952734</v>
      </c>
      <c r="G56" s="50">
        <f t="shared" si="5"/>
        <v>-3341102</v>
      </c>
      <c r="H56" s="50">
        <f t="shared" si="5"/>
        <v>2605000</v>
      </c>
      <c r="I56" s="50">
        <f t="shared" si="5"/>
        <v>-2931096</v>
      </c>
      <c r="J56" s="50">
        <f t="shared" si="5"/>
        <v>-3667198</v>
      </c>
      <c r="K56" s="50">
        <f t="shared" si="5"/>
        <v>-3905327</v>
      </c>
      <c r="L56" s="50">
        <f t="shared" si="5"/>
        <v>2674997</v>
      </c>
      <c r="M56" s="50">
        <f t="shared" si="5"/>
        <v>1251268</v>
      </c>
      <c r="N56" s="50">
        <f t="shared" si="5"/>
        <v>20938</v>
      </c>
      <c r="O56" s="50">
        <f t="shared" si="5"/>
        <v>2499875</v>
      </c>
      <c r="P56" s="50">
        <f t="shared" si="5"/>
        <v>1196376</v>
      </c>
      <c r="Q56" s="50">
        <f t="shared" si="5"/>
        <v>724228</v>
      </c>
      <c r="R56" s="50">
        <f t="shared" si="5"/>
        <v>4420479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774219</v>
      </c>
      <c r="X56" s="50">
        <f t="shared" si="5"/>
        <v>26214588</v>
      </c>
      <c r="Y56" s="50">
        <f t="shared" si="5"/>
        <v>-25440369</v>
      </c>
      <c r="Z56" s="51">
        <f>+IF(X56&lt;&gt;0,+(Y56/X56)*100,0)</f>
        <v>-97.046610078327376</v>
      </c>
      <c r="AA56" s="48">
        <f>SUM(AA53:AA55)</f>
        <v>34952734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-15163231</v>
      </c>
      <c r="D59" s="65">
        <f>SUM(D56:D58)</f>
        <v>0</v>
      </c>
      <c r="E59" s="66">
        <f t="shared" si="6"/>
        <v>820987</v>
      </c>
      <c r="F59" s="67">
        <f t="shared" si="6"/>
        <v>34952734</v>
      </c>
      <c r="G59" s="67">
        <f t="shared" si="6"/>
        <v>-3341102</v>
      </c>
      <c r="H59" s="67">
        <f t="shared" si="6"/>
        <v>2605000</v>
      </c>
      <c r="I59" s="67">
        <f t="shared" si="6"/>
        <v>-2931096</v>
      </c>
      <c r="J59" s="67">
        <f t="shared" si="6"/>
        <v>-3667198</v>
      </c>
      <c r="K59" s="67">
        <f t="shared" si="6"/>
        <v>-3905327</v>
      </c>
      <c r="L59" s="67">
        <f t="shared" si="6"/>
        <v>2674997</v>
      </c>
      <c r="M59" s="67">
        <f t="shared" si="6"/>
        <v>1251268</v>
      </c>
      <c r="N59" s="67">
        <f t="shared" si="6"/>
        <v>20938</v>
      </c>
      <c r="O59" s="67">
        <f t="shared" si="6"/>
        <v>2499875</v>
      </c>
      <c r="P59" s="67">
        <f t="shared" si="6"/>
        <v>1196376</v>
      </c>
      <c r="Q59" s="67">
        <f t="shared" si="6"/>
        <v>724228</v>
      </c>
      <c r="R59" s="67">
        <f t="shared" si="6"/>
        <v>4420479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774219</v>
      </c>
      <c r="X59" s="67">
        <f t="shared" si="6"/>
        <v>26214588</v>
      </c>
      <c r="Y59" s="67">
        <f t="shared" si="6"/>
        <v>-25440369</v>
      </c>
      <c r="Z59" s="68">
        <f>+IF(X59&lt;&gt;0,+(Y59/X59)*100,0)</f>
        <v>-97.046610078327376</v>
      </c>
      <c r="AA59" s="65">
        <f>SUM(AA56:AA58)</f>
        <v>34952734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15251027</v>
      </c>
      <c r="D25" s="20"/>
      <c r="E25" s="21">
        <v>23000004</v>
      </c>
      <c r="F25" s="22">
        <v>20000004</v>
      </c>
      <c r="G25" s="22"/>
      <c r="H25" s="22"/>
      <c r="I25" s="22">
        <v>1782786</v>
      </c>
      <c r="J25" s="22">
        <v>1782786</v>
      </c>
      <c r="K25" s="22">
        <v>6952481</v>
      </c>
      <c r="L25" s="22"/>
      <c r="M25" s="22">
        <v>4216012</v>
      </c>
      <c r="N25" s="22">
        <v>11168493</v>
      </c>
      <c r="O25" s="22">
        <v>512600</v>
      </c>
      <c r="P25" s="22">
        <v>2496269</v>
      </c>
      <c r="Q25" s="22">
        <v>6037318</v>
      </c>
      <c r="R25" s="22">
        <v>9046187</v>
      </c>
      <c r="S25" s="22"/>
      <c r="T25" s="22"/>
      <c r="U25" s="22"/>
      <c r="V25" s="22"/>
      <c r="W25" s="22">
        <v>21997466</v>
      </c>
      <c r="X25" s="22">
        <v>15000003</v>
      </c>
      <c r="Y25" s="22">
        <v>6997463</v>
      </c>
      <c r="Z25" s="23">
        <v>46.649744003384527</v>
      </c>
      <c r="AA25" s="20">
        <v>20000004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15251027</v>
      </c>
      <c r="D32" s="29">
        <f t="shared" ref="D32:Y32" si="0">SUM(D6:D31)</f>
        <v>0</v>
      </c>
      <c r="E32" s="30">
        <f t="shared" si="0"/>
        <v>23000004</v>
      </c>
      <c r="F32" s="31">
        <f t="shared" si="0"/>
        <v>20000004</v>
      </c>
      <c r="G32" s="31">
        <f t="shared" si="0"/>
        <v>0</v>
      </c>
      <c r="H32" s="31">
        <f t="shared" si="0"/>
        <v>0</v>
      </c>
      <c r="I32" s="31">
        <f t="shared" si="0"/>
        <v>1782786</v>
      </c>
      <c r="J32" s="31">
        <f t="shared" si="0"/>
        <v>1782786</v>
      </c>
      <c r="K32" s="31">
        <f t="shared" si="0"/>
        <v>6952481</v>
      </c>
      <c r="L32" s="31">
        <f t="shared" si="0"/>
        <v>0</v>
      </c>
      <c r="M32" s="31">
        <f t="shared" si="0"/>
        <v>4216012</v>
      </c>
      <c r="N32" s="31">
        <f t="shared" si="0"/>
        <v>11168493</v>
      </c>
      <c r="O32" s="31">
        <f t="shared" si="0"/>
        <v>512600</v>
      </c>
      <c r="P32" s="31">
        <f t="shared" si="0"/>
        <v>2496269</v>
      </c>
      <c r="Q32" s="31">
        <f t="shared" si="0"/>
        <v>6037318</v>
      </c>
      <c r="R32" s="31">
        <f t="shared" si="0"/>
        <v>9046187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21997466</v>
      </c>
      <c r="X32" s="31">
        <f t="shared" si="0"/>
        <v>15000003</v>
      </c>
      <c r="Y32" s="31">
        <f t="shared" si="0"/>
        <v>6997463</v>
      </c>
      <c r="Z32" s="32">
        <f>+IF(X32&lt;&gt;0,+(Y32/X32)*100,0)</f>
        <v>46.649744003384527</v>
      </c>
      <c r="AA32" s="29">
        <f>SUM(AA6:AA31)</f>
        <v>20000004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4838810</v>
      </c>
      <c r="D34" s="20"/>
      <c r="E34" s="21">
        <v>1076352</v>
      </c>
      <c r="F34" s="22">
        <v>1076352</v>
      </c>
      <c r="G34" s="22">
        <v>352162</v>
      </c>
      <c r="H34" s="22"/>
      <c r="I34" s="22">
        <v>351907</v>
      </c>
      <c r="J34" s="22">
        <v>704069</v>
      </c>
      <c r="K34" s="22">
        <v>360072</v>
      </c>
      <c r="L34" s="22">
        <v>358117</v>
      </c>
      <c r="M34" s="22">
        <v>726966</v>
      </c>
      <c r="N34" s="22">
        <v>1445155</v>
      </c>
      <c r="O34" s="22">
        <v>345978</v>
      </c>
      <c r="P34" s="22">
        <v>352865</v>
      </c>
      <c r="Q34" s="22">
        <v>345920</v>
      </c>
      <c r="R34" s="22">
        <v>1044763</v>
      </c>
      <c r="S34" s="22"/>
      <c r="T34" s="22"/>
      <c r="U34" s="22"/>
      <c r="V34" s="22"/>
      <c r="W34" s="22">
        <v>3193987</v>
      </c>
      <c r="X34" s="22">
        <v>807264</v>
      </c>
      <c r="Y34" s="22">
        <v>2386723</v>
      </c>
      <c r="Z34" s="23">
        <v>295.65582015301067</v>
      </c>
      <c r="AA34" s="20">
        <v>1076352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5702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12156</v>
      </c>
      <c r="F39" s="22">
        <v>12156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9117</v>
      </c>
      <c r="Y39" s="22">
        <v>-9117</v>
      </c>
      <c r="Z39" s="23">
        <v>-100</v>
      </c>
      <c r="AA39" s="20">
        <v>12156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24437015</v>
      </c>
      <c r="D41" s="20"/>
      <c r="E41" s="21">
        <v>28359972</v>
      </c>
      <c r="F41" s="22">
        <v>31160003</v>
      </c>
      <c r="G41" s="22">
        <v>328729</v>
      </c>
      <c r="H41" s="22"/>
      <c r="I41" s="22">
        <v>1753576</v>
      </c>
      <c r="J41" s="22">
        <v>2082305</v>
      </c>
      <c r="K41" s="22">
        <v>7828472</v>
      </c>
      <c r="L41" s="22">
        <v>7968155</v>
      </c>
      <c r="M41" s="22">
        <v>4982635</v>
      </c>
      <c r="N41" s="22">
        <v>20779262</v>
      </c>
      <c r="O41" s="22">
        <v>1265715</v>
      </c>
      <c r="P41" s="22">
        <v>3149587</v>
      </c>
      <c r="Q41" s="22">
        <v>7113930</v>
      </c>
      <c r="R41" s="22">
        <v>11529232</v>
      </c>
      <c r="S41" s="22"/>
      <c r="T41" s="22"/>
      <c r="U41" s="22"/>
      <c r="V41" s="22"/>
      <c r="W41" s="22">
        <v>34390799</v>
      </c>
      <c r="X41" s="22">
        <v>23370003</v>
      </c>
      <c r="Y41" s="22">
        <v>11020796</v>
      </c>
      <c r="Z41" s="23">
        <v>47.157871567239425</v>
      </c>
      <c r="AA41" s="20">
        <v>31160003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6252775</v>
      </c>
      <c r="D44" s="20"/>
      <c r="E44" s="21">
        <v>83496</v>
      </c>
      <c r="F44" s="22">
        <v>83496</v>
      </c>
      <c r="G44" s="22">
        <v>23500</v>
      </c>
      <c r="H44" s="22"/>
      <c r="I44" s="22">
        <v>3470</v>
      </c>
      <c r="J44" s="22">
        <v>26970</v>
      </c>
      <c r="K44" s="22">
        <v>3553</v>
      </c>
      <c r="L44" s="22">
        <v>3553</v>
      </c>
      <c r="M44" s="22">
        <v>7337</v>
      </c>
      <c r="N44" s="22">
        <v>14443</v>
      </c>
      <c r="O44" s="22">
        <v>3418</v>
      </c>
      <c r="P44" s="22">
        <v>3169</v>
      </c>
      <c r="Q44" s="22">
        <v>3418</v>
      </c>
      <c r="R44" s="22">
        <v>10005</v>
      </c>
      <c r="S44" s="22"/>
      <c r="T44" s="22"/>
      <c r="U44" s="22"/>
      <c r="V44" s="22"/>
      <c r="W44" s="22">
        <v>51418</v>
      </c>
      <c r="X44" s="22">
        <v>62622</v>
      </c>
      <c r="Y44" s="22">
        <v>-11204</v>
      </c>
      <c r="Z44" s="23">
        <v>-17.891475839161956</v>
      </c>
      <c r="AA44" s="20">
        <v>83496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35534302</v>
      </c>
      <c r="D47" s="29">
        <f t="shared" ref="D47:Y47" si="1">SUM(D34:D46)</f>
        <v>0</v>
      </c>
      <c r="E47" s="30">
        <f t="shared" si="1"/>
        <v>29531976</v>
      </c>
      <c r="F47" s="31">
        <f t="shared" si="1"/>
        <v>32332007</v>
      </c>
      <c r="G47" s="31">
        <f t="shared" si="1"/>
        <v>704391</v>
      </c>
      <c r="H47" s="31">
        <f t="shared" si="1"/>
        <v>0</v>
      </c>
      <c r="I47" s="31">
        <f t="shared" si="1"/>
        <v>2108953</v>
      </c>
      <c r="J47" s="31">
        <f t="shared" si="1"/>
        <v>2813344</v>
      </c>
      <c r="K47" s="31">
        <f t="shared" si="1"/>
        <v>8192097</v>
      </c>
      <c r="L47" s="31">
        <f t="shared" si="1"/>
        <v>8329825</v>
      </c>
      <c r="M47" s="31">
        <f t="shared" si="1"/>
        <v>5716938</v>
      </c>
      <c r="N47" s="31">
        <f t="shared" si="1"/>
        <v>22238860</v>
      </c>
      <c r="O47" s="31">
        <f t="shared" si="1"/>
        <v>1615111</v>
      </c>
      <c r="P47" s="31">
        <f t="shared" si="1"/>
        <v>3505621</v>
      </c>
      <c r="Q47" s="31">
        <f t="shared" si="1"/>
        <v>7463268</v>
      </c>
      <c r="R47" s="31">
        <f t="shared" si="1"/>
        <v>12584000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37636204</v>
      </c>
      <c r="X47" s="31">
        <f t="shared" si="1"/>
        <v>24249006</v>
      </c>
      <c r="Y47" s="31">
        <f t="shared" si="1"/>
        <v>13387198</v>
      </c>
      <c r="Z47" s="32">
        <f>+IF(X47&lt;&gt;0,+(Y47/X47)*100,0)</f>
        <v>55.207203132367567</v>
      </c>
      <c r="AA47" s="29">
        <f>SUM(AA34:AA46)</f>
        <v>32332007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-20283275</v>
      </c>
      <c r="D48" s="39">
        <f t="shared" si="2"/>
        <v>0</v>
      </c>
      <c r="E48" s="40">
        <f t="shared" si="2"/>
        <v>-6531972</v>
      </c>
      <c r="F48" s="41">
        <f t="shared" si="2"/>
        <v>-12332003</v>
      </c>
      <c r="G48" s="41">
        <f t="shared" si="2"/>
        <v>-704391</v>
      </c>
      <c r="H48" s="41">
        <f t="shared" si="2"/>
        <v>0</v>
      </c>
      <c r="I48" s="41">
        <f t="shared" si="2"/>
        <v>-326167</v>
      </c>
      <c r="J48" s="41">
        <f t="shared" si="2"/>
        <v>-1030558</v>
      </c>
      <c r="K48" s="41">
        <f t="shared" si="2"/>
        <v>-1239616</v>
      </c>
      <c r="L48" s="41">
        <f t="shared" si="2"/>
        <v>-8329825</v>
      </c>
      <c r="M48" s="41">
        <f t="shared" si="2"/>
        <v>-1500926</v>
      </c>
      <c r="N48" s="41">
        <f t="shared" si="2"/>
        <v>-11070367</v>
      </c>
      <c r="O48" s="41">
        <f t="shared" si="2"/>
        <v>-1102511</v>
      </c>
      <c r="P48" s="41">
        <f t="shared" si="2"/>
        <v>-1009352</v>
      </c>
      <c r="Q48" s="41">
        <f t="shared" si="2"/>
        <v>-1425950</v>
      </c>
      <c r="R48" s="41">
        <f t="shared" si="2"/>
        <v>-3537813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-15638738</v>
      </c>
      <c r="X48" s="41">
        <f t="shared" si="2"/>
        <v>-9249003</v>
      </c>
      <c r="Y48" s="41">
        <f t="shared" si="2"/>
        <v>-6389735</v>
      </c>
      <c r="Z48" s="42">
        <f>+IF(X48&lt;&gt;0,+(Y48/X48)*100,0)</f>
        <v>69.085662530328946</v>
      </c>
      <c r="AA48" s="39">
        <f>+AA32-AA47</f>
        <v>-12332003</v>
      </c>
    </row>
    <row r="49" spans="1:27" ht="25.5" x14ac:dyDescent="0.25">
      <c r="A49" s="43" t="s">
        <v>74</v>
      </c>
      <c r="B49" s="15" t="s">
        <v>32</v>
      </c>
      <c r="C49" s="20">
        <v>59414000</v>
      </c>
      <c r="D49" s="20"/>
      <c r="E49" s="21"/>
      <c r="F49" s="22"/>
      <c r="G49" s="22"/>
      <c r="H49" s="22"/>
      <c r="I49" s="22"/>
      <c r="J49" s="22"/>
      <c r="K49" s="22">
        <v>10039621</v>
      </c>
      <c r="L49" s="22"/>
      <c r="M49" s="22">
        <v>5844149</v>
      </c>
      <c r="N49" s="22">
        <v>15883770</v>
      </c>
      <c r="O49" s="22">
        <v>162383</v>
      </c>
      <c r="P49" s="22"/>
      <c r="Q49" s="22">
        <v>2855467</v>
      </c>
      <c r="R49" s="22">
        <v>3017850</v>
      </c>
      <c r="S49" s="22"/>
      <c r="T49" s="22"/>
      <c r="U49" s="22"/>
      <c r="V49" s="22"/>
      <c r="W49" s="22">
        <v>18901620</v>
      </c>
      <c r="X49" s="22"/>
      <c r="Y49" s="22">
        <v>18901620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39130725</v>
      </c>
      <c r="D51" s="48">
        <f t="shared" si="3"/>
        <v>0</v>
      </c>
      <c r="E51" s="49">
        <f t="shared" si="3"/>
        <v>-6531972</v>
      </c>
      <c r="F51" s="50">
        <f t="shared" si="3"/>
        <v>-12332003</v>
      </c>
      <c r="G51" s="50">
        <f t="shared" si="3"/>
        <v>-704391</v>
      </c>
      <c r="H51" s="50">
        <f t="shared" si="3"/>
        <v>0</v>
      </c>
      <c r="I51" s="50">
        <f t="shared" si="3"/>
        <v>-326167</v>
      </c>
      <c r="J51" s="50">
        <f t="shared" si="3"/>
        <v>-1030558</v>
      </c>
      <c r="K51" s="50">
        <f t="shared" si="3"/>
        <v>8800005</v>
      </c>
      <c r="L51" s="50">
        <f t="shared" si="3"/>
        <v>-8329825</v>
      </c>
      <c r="M51" s="50">
        <f t="shared" si="3"/>
        <v>4343223</v>
      </c>
      <c r="N51" s="50">
        <f t="shared" si="3"/>
        <v>4813403</v>
      </c>
      <c r="O51" s="50">
        <f t="shared" si="3"/>
        <v>-940128</v>
      </c>
      <c r="P51" s="50">
        <f t="shared" si="3"/>
        <v>-1009352</v>
      </c>
      <c r="Q51" s="50">
        <f t="shared" si="3"/>
        <v>1429517</v>
      </c>
      <c r="R51" s="50">
        <f t="shared" si="3"/>
        <v>-519963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3262882</v>
      </c>
      <c r="X51" s="50">
        <f t="shared" si="3"/>
        <v>-9249003</v>
      </c>
      <c r="Y51" s="50">
        <f t="shared" si="3"/>
        <v>12511885</v>
      </c>
      <c r="Z51" s="51">
        <f>+IF(X51&lt;&gt;0,+(Y51/X51)*100,0)</f>
        <v>-135.27820241814172</v>
      </c>
      <c r="AA51" s="48">
        <f>SUM(AA48:AA50)</f>
        <v>-12332003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39130725</v>
      </c>
      <c r="D53" s="54">
        <f>+D51-D52</f>
        <v>0</v>
      </c>
      <c r="E53" s="55">
        <f t="shared" si="4"/>
        <v>-6531972</v>
      </c>
      <c r="F53" s="56">
        <f t="shared" si="4"/>
        <v>-12332003</v>
      </c>
      <c r="G53" s="56">
        <f t="shared" si="4"/>
        <v>-704391</v>
      </c>
      <c r="H53" s="56">
        <f t="shared" si="4"/>
        <v>0</v>
      </c>
      <c r="I53" s="56">
        <f t="shared" si="4"/>
        <v>-326167</v>
      </c>
      <c r="J53" s="56">
        <f t="shared" si="4"/>
        <v>-1030558</v>
      </c>
      <c r="K53" s="56">
        <f t="shared" si="4"/>
        <v>8800005</v>
      </c>
      <c r="L53" s="56">
        <f t="shared" si="4"/>
        <v>-8329825</v>
      </c>
      <c r="M53" s="56">
        <f t="shared" si="4"/>
        <v>4343223</v>
      </c>
      <c r="N53" s="56">
        <f t="shared" si="4"/>
        <v>4813403</v>
      </c>
      <c r="O53" s="56">
        <f t="shared" si="4"/>
        <v>-940128</v>
      </c>
      <c r="P53" s="56">
        <f t="shared" si="4"/>
        <v>-1009352</v>
      </c>
      <c r="Q53" s="56">
        <f t="shared" si="4"/>
        <v>1429517</v>
      </c>
      <c r="R53" s="56">
        <f t="shared" si="4"/>
        <v>-519963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3262882</v>
      </c>
      <c r="X53" s="56">
        <f t="shared" si="4"/>
        <v>-9249003</v>
      </c>
      <c r="Y53" s="56">
        <f t="shared" si="4"/>
        <v>12511885</v>
      </c>
      <c r="Z53" s="57">
        <f>+IF(X53&lt;&gt;0,+(Y53/X53)*100,0)</f>
        <v>-135.27820241814172</v>
      </c>
      <c r="AA53" s="54">
        <f>+AA51-AA52</f>
        <v>-12332003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39130725</v>
      </c>
      <c r="D56" s="48">
        <f>SUM(D53:D55)</f>
        <v>0</v>
      </c>
      <c r="E56" s="49">
        <f t="shared" si="5"/>
        <v>-6531972</v>
      </c>
      <c r="F56" s="50">
        <f t="shared" si="5"/>
        <v>-12332003</v>
      </c>
      <c r="G56" s="50">
        <f t="shared" si="5"/>
        <v>-704391</v>
      </c>
      <c r="H56" s="50">
        <f t="shared" si="5"/>
        <v>0</v>
      </c>
      <c r="I56" s="50">
        <f t="shared" si="5"/>
        <v>-326167</v>
      </c>
      <c r="J56" s="50">
        <f t="shared" si="5"/>
        <v>-1030558</v>
      </c>
      <c r="K56" s="50">
        <f t="shared" si="5"/>
        <v>8800005</v>
      </c>
      <c r="L56" s="50">
        <f t="shared" si="5"/>
        <v>-8329825</v>
      </c>
      <c r="M56" s="50">
        <f t="shared" si="5"/>
        <v>4343223</v>
      </c>
      <c r="N56" s="50">
        <f t="shared" si="5"/>
        <v>4813403</v>
      </c>
      <c r="O56" s="50">
        <f t="shared" si="5"/>
        <v>-940128</v>
      </c>
      <c r="P56" s="50">
        <f t="shared" si="5"/>
        <v>-1009352</v>
      </c>
      <c r="Q56" s="50">
        <f t="shared" si="5"/>
        <v>1429517</v>
      </c>
      <c r="R56" s="50">
        <f t="shared" si="5"/>
        <v>-519963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3262882</v>
      </c>
      <c r="X56" s="50">
        <f t="shared" si="5"/>
        <v>-9249003</v>
      </c>
      <c r="Y56" s="50">
        <f t="shared" si="5"/>
        <v>12511885</v>
      </c>
      <c r="Z56" s="51">
        <f>+IF(X56&lt;&gt;0,+(Y56/X56)*100,0)</f>
        <v>-135.27820241814172</v>
      </c>
      <c r="AA56" s="48">
        <f>SUM(AA53:AA55)</f>
        <v>-12332003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39130725</v>
      </c>
      <c r="D59" s="65">
        <f>SUM(D56:D58)</f>
        <v>0</v>
      </c>
      <c r="E59" s="66">
        <f t="shared" si="6"/>
        <v>-6531972</v>
      </c>
      <c r="F59" s="67">
        <f t="shared" si="6"/>
        <v>-12332003</v>
      </c>
      <c r="G59" s="67">
        <f t="shared" si="6"/>
        <v>-704391</v>
      </c>
      <c r="H59" s="67">
        <f t="shared" si="6"/>
        <v>0</v>
      </c>
      <c r="I59" s="67">
        <f t="shared" si="6"/>
        <v>-326167</v>
      </c>
      <c r="J59" s="67">
        <f t="shared" si="6"/>
        <v>-1030558</v>
      </c>
      <c r="K59" s="67">
        <f t="shared" si="6"/>
        <v>8800005</v>
      </c>
      <c r="L59" s="67">
        <f t="shared" si="6"/>
        <v>-8329825</v>
      </c>
      <c r="M59" s="67">
        <f t="shared" si="6"/>
        <v>4343223</v>
      </c>
      <c r="N59" s="67">
        <f t="shared" si="6"/>
        <v>4813403</v>
      </c>
      <c r="O59" s="67">
        <f t="shared" si="6"/>
        <v>-940128</v>
      </c>
      <c r="P59" s="67">
        <f t="shared" si="6"/>
        <v>-1009352</v>
      </c>
      <c r="Q59" s="67">
        <f t="shared" si="6"/>
        <v>1429517</v>
      </c>
      <c r="R59" s="67">
        <f t="shared" si="6"/>
        <v>-519963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3262882</v>
      </c>
      <c r="X59" s="67">
        <f t="shared" si="6"/>
        <v>-9249003</v>
      </c>
      <c r="Y59" s="67">
        <f t="shared" si="6"/>
        <v>12511885</v>
      </c>
      <c r="Z59" s="68">
        <f>+IF(X59&lt;&gt;0,+(Y59/X59)*100,0)</f>
        <v>-135.27820241814172</v>
      </c>
      <c r="AA59" s="65">
        <f>SUM(AA56:AA58)</f>
        <v>-12332003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118745499</v>
      </c>
      <c r="F6" s="22">
        <v>118883106</v>
      </c>
      <c r="G6" s="22">
        <v>6053853</v>
      </c>
      <c r="H6" s="22">
        <v>8509752</v>
      </c>
      <c r="I6" s="22">
        <v>8741643</v>
      </c>
      <c r="J6" s="22">
        <v>23305248</v>
      </c>
      <c r="K6" s="22">
        <v>8681187</v>
      </c>
      <c r="L6" s="22">
        <v>9174276</v>
      </c>
      <c r="M6" s="22">
        <v>7459208</v>
      </c>
      <c r="N6" s="22">
        <v>25314671</v>
      </c>
      <c r="O6" s="22">
        <v>8354010</v>
      </c>
      <c r="P6" s="22">
        <v>7724090</v>
      </c>
      <c r="Q6" s="22">
        <v>8320612</v>
      </c>
      <c r="R6" s="22">
        <v>24398712</v>
      </c>
      <c r="S6" s="22"/>
      <c r="T6" s="22"/>
      <c r="U6" s="22"/>
      <c r="V6" s="22"/>
      <c r="W6" s="22">
        <v>73018631</v>
      </c>
      <c r="X6" s="22">
        <v>89162334</v>
      </c>
      <c r="Y6" s="22">
        <v>-16143703</v>
      </c>
      <c r="Z6" s="23">
        <v>-18.10596725742958</v>
      </c>
      <c r="AA6" s="20">
        <v>118883106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118745499</v>
      </c>
      <c r="F32" s="31">
        <f t="shared" si="0"/>
        <v>118883106</v>
      </c>
      <c r="G32" s="31">
        <f t="shared" si="0"/>
        <v>6053853</v>
      </c>
      <c r="H32" s="31">
        <f t="shared" si="0"/>
        <v>8509752</v>
      </c>
      <c r="I32" s="31">
        <f t="shared" si="0"/>
        <v>8741643</v>
      </c>
      <c r="J32" s="31">
        <f t="shared" si="0"/>
        <v>23305248</v>
      </c>
      <c r="K32" s="31">
        <f t="shared" si="0"/>
        <v>8681187</v>
      </c>
      <c r="L32" s="31">
        <f t="shared" si="0"/>
        <v>9174276</v>
      </c>
      <c r="M32" s="31">
        <f t="shared" si="0"/>
        <v>7459208</v>
      </c>
      <c r="N32" s="31">
        <f t="shared" si="0"/>
        <v>25314671</v>
      </c>
      <c r="O32" s="31">
        <f t="shared" si="0"/>
        <v>8354010</v>
      </c>
      <c r="P32" s="31">
        <f t="shared" si="0"/>
        <v>7724090</v>
      </c>
      <c r="Q32" s="31">
        <f t="shared" si="0"/>
        <v>8320612</v>
      </c>
      <c r="R32" s="31">
        <f t="shared" si="0"/>
        <v>24398712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73018631</v>
      </c>
      <c r="X32" s="31">
        <f t="shared" si="0"/>
        <v>89162334</v>
      </c>
      <c r="Y32" s="31">
        <f t="shared" si="0"/>
        <v>-16143703</v>
      </c>
      <c r="Z32" s="32">
        <f>+IF(X32&lt;&gt;0,+(Y32/X32)*100,0)</f>
        <v>-18.10596725742958</v>
      </c>
      <c r="AA32" s="29">
        <f>SUM(AA6:AA31)</f>
        <v>118883106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6485279</v>
      </c>
      <c r="F34" s="22">
        <v>5910462</v>
      </c>
      <c r="G34" s="22">
        <v>499671</v>
      </c>
      <c r="H34" s="22">
        <v>578359</v>
      </c>
      <c r="I34" s="22">
        <v>515677</v>
      </c>
      <c r="J34" s="22">
        <v>1593707</v>
      </c>
      <c r="K34" s="22">
        <v>427671</v>
      </c>
      <c r="L34" s="22">
        <v>428730</v>
      </c>
      <c r="M34" s="22">
        <v>411119</v>
      </c>
      <c r="N34" s="22">
        <v>1267520</v>
      </c>
      <c r="O34" s="22">
        <v>385583</v>
      </c>
      <c r="P34" s="22">
        <v>482604</v>
      </c>
      <c r="Q34" s="22">
        <v>442757</v>
      </c>
      <c r="R34" s="22">
        <v>1310944</v>
      </c>
      <c r="S34" s="22"/>
      <c r="T34" s="22"/>
      <c r="U34" s="22"/>
      <c r="V34" s="22"/>
      <c r="W34" s="22">
        <v>4172171</v>
      </c>
      <c r="X34" s="22">
        <v>4432851</v>
      </c>
      <c r="Y34" s="22">
        <v>-260680</v>
      </c>
      <c r="Z34" s="23">
        <v>-5.8806397959236616</v>
      </c>
      <c r="AA34" s="20">
        <v>5910462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88478434</v>
      </c>
      <c r="F36" s="22">
        <v>88478434</v>
      </c>
      <c r="G36" s="22">
        <v>268211</v>
      </c>
      <c r="H36" s="22">
        <v>12974427</v>
      </c>
      <c r="I36" s="22">
        <v>11889585</v>
      </c>
      <c r="J36" s="22">
        <v>25132223</v>
      </c>
      <c r="K36" s="22">
        <v>5766727</v>
      </c>
      <c r="L36" s="22">
        <v>6140939</v>
      </c>
      <c r="M36" s="22">
        <v>5674411</v>
      </c>
      <c r="N36" s="22">
        <v>17582077</v>
      </c>
      <c r="O36" s="22">
        <v>4626919</v>
      </c>
      <c r="P36" s="22">
        <v>5714036</v>
      </c>
      <c r="Q36" s="22">
        <v>5270668</v>
      </c>
      <c r="R36" s="22">
        <v>15611623</v>
      </c>
      <c r="S36" s="22"/>
      <c r="T36" s="22"/>
      <c r="U36" s="22"/>
      <c r="V36" s="22"/>
      <c r="W36" s="22">
        <v>58325923</v>
      </c>
      <c r="X36" s="22">
        <v>66358827</v>
      </c>
      <c r="Y36" s="22">
        <v>-8032904</v>
      </c>
      <c r="Z36" s="23">
        <v>-12.105253156448953</v>
      </c>
      <c r="AA36" s="20">
        <v>88478434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242190</v>
      </c>
      <c r="F37" s="22">
        <v>242190</v>
      </c>
      <c r="G37" s="22">
        <v>177</v>
      </c>
      <c r="H37" s="22"/>
      <c r="I37" s="22">
        <v>48647</v>
      </c>
      <c r="J37" s="22">
        <v>48824</v>
      </c>
      <c r="K37" s="22">
        <v>25148</v>
      </c>
      <c r="L37" s="22">
        <v>28422</v>
      </c>
      <c r="M37" s="22"/>
      <c r="N37" s="22">
        <v>53570</v>
      </c>
      <c r="O37" s="22">
        <v>65267</v>
      </c>
      <c r="P37" s="22">
        <v>10514</v>
      </c>
      <c r="Q37" s="22">
        <v>14752</v>
      </c>
      <c r="R37" s="22">
        <v>90533</v>
      </c>
      <c r="S37" s="22"/>
      <c r="T37" s="22"/>
      <c r="U37" s="22"/>
      <c r="V37" s="22"/>
      <c r="W37" s="22">
        <v>192927</v>
      </c>
      <c r="X37" s="22">
        <v>181647</v>
      </c>
      <c r="Y37" s="22">
        <v>11280</v>
      </c>
      <c r="Z37" s="23">
        <v>6.2098465705461692</v>
      </c>
      <c r="AA37" s="20">
        <v>242190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>
        <v>572224</v>
      </c>
      <c r="H39" s="22">
        <v>571744</v>
      </c>
      <c r="I39" s="22">
        <v>553533</v>
      </c>
      <c r="J39" s="22">
        <v>1697501</v>
      </c>
      <c r="K39" s="22">
        <v>571984</v>
      </c>
      <c r="L39" s="22">
        <v>574086</v>
      </c>
      <c r="M39" s="22">
        <v>618811</v>
      </c>
      <c r="N39" s="22">
        <v>1764881</v>
      </c>
      <c r="O39" s="22">
        <v>579938</v>
      </c>
      <c r="P39" s="22">
        <v>535082</v>
      </c>
      <c r="Q39" s="22">
        <v>586001</v>
      </c>
      <c r="R39" s="22">
        <v>1701021</v>
      </c>
      <c r="S39" s="22"/>
      <c r="T39" s="22"/>
      <c r="U39" s="22"/>
      <c r="V39" s="22"/>
      <c r="W39" s="22">
        <v>5163403</v>
      </c>
      <c r="X39" s="22"/>
      <c r="Y39" s="22">
        <v>5163403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7813596</v>
      </c>
      <c r="F41" s="22">
        <v>19894000</v>
      </c>
      <c r="G41" s="22">
        <v>1950300</v>
      </c>
      <c r="H41" s="22">
        <v>46394</v>
      </c>
      <c r="I41" s="22">
        <v>2410609</v>
      </c>
      <c r="J41" s="22">
        <v>4407303</v>
      </c>
      <c r="K41" s="22">
        <v>614600</v>
      </c>
      <c r="L41" s="22">
        <v>510605</v>
      </c>
      <c r="M41" s="22">
        <v>3071911</v>
      </c>
      <c r="N41" s="22">
        <v>4197116</v>
      </c>
      <c r="O41" s="22">
        <v>469312</v>
      </c>
      <c r="P41" s="22">
        <v>371596</v>
      </c>
      <c r="Q41" s="22">
        <v>1210550</v>
      </c>
      <c r="R41" s="22">
        <v>2051458</v>
      </c>
      <c r="S41" s="22"/>
      <c r="T41" s="22"/>
      <c r="U41" s="22"/>
      <c r="V41" s="22"/>
      <c r="W41" s="22">
        <v>10655877</v>
      </c>
      <c r="X41" s="22">
        <v>14920506</v>
      </c>
      <c r="Y41" s="22">
        <v>-4264629</v>
      </c>
      <c r="Z41" s="23">
        <v>-28.582334942260001</v>
      </c>
      <c r="AA41" s="20">
        <v>19894000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2864908</v>
      </c>
      <c r="F44" s="22">
        <v>3590905</v>
      </c>
      <c r="G44" s="22">
        <v>353900</v>
      </c>
      <c r="H44" s="22">
        <v>221720</v>
      </c>
      <c r="I44" s="22">
        <v>283655</v>
      </c>
      <c r="J44" s="22">
        <v>859275</v>
      </c>
      <c r="K44" s="22">
        <v>232739</v>
      </c>
      <c r="L44" s="22">
        <v>559942</v>
      </c>
      <c r="M44" s="22">
        <v>225424</v>
      </c>
      <c r="N44" s="22">
        <v>1018105</v>
      </c>
      <c r="O44" s="22">
        <v>364528</v>
      </c>
      <c r="P44" s="22">
        <v>281045</v>
      </c>
      <c r="Q44" s="22">
        <v>386080</v>
      </c>
      <c r="R44" s="22">
        <v>1031653</v>
      </c>
      <c r="S44" s="22"/>
      <c r="T44" s="22"/>
      <c r="U44" s="22"/>
      <c r="V44" s="22"/>
      <c r="W44" s="22">
        <v>2909033</v>
      </c>
      <c r="X44" s="22">
        <v>2693196</v>
      </c>
      <c r="Y44" s="22">
        <v>215837</v>
      </c>
      <c r="Z44" s="23">
        <v>8.0141586427426752</v>
      </c>
      <c r="AA44" s="20">
        <v>3590905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105884407</v>
      </c>
      <c r="F47" s="31">
        <f t="shared" si="1"/>
        <v>118115991</v>
      </c>
      <c r="G47" s="31">
        <f t="shared" si="1"/>
        <v>3644483</v>
      </c>
      <c r="H47" s="31">
        <f t="shared" si="1"/>
        <v>14392644</v>
      </c>
      <c r="I47" s="31">
        <f t="shared" si="1"/>
        <v>15701706</v>
      </c>
      <c r="J47" s="31">
        <f t="shared" si="1"/>
        <v>33738833</v>
      </c>
      <c r="K47" s="31">
        <f t="shared" si="1"/>
        <v>7638869</v>
      </c>
      <c r="L47" s="31">
        <f t="shared" si="1"/>
        <v>8242724</v>
      </c>
      <c r="M47" s="31">
        <f t="shared" si="1"/>
        <v>10001676</v>
      </c>
      <c r="N47" s="31">
        <f t="shared" si="1"/>
        <v>25883269</v>
      </c>
      <c r="O47" s="31">
        <f t="shared" si="1"/>
        <v>6491547</v>
      </c>
      <c r="P47" s="31">
        <f t="shared" si="1"/>
        <v>7394877</v>
      </c>
      <c r="Q47" s="31">
        <f t="shared" si="1"/>
        <v>7910808</v>
      </c>
      <c r="R47" s="31">
        <f t="shared" si="1"/>
        <v>21797232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81419334</v>
      </c>
      <c r="X47" s="31">
        <f t="shared" si="1"/>
        <v>88587027</v>
      </c>
      <c r="Y47" s="31">
        <f t="shared" si="1"/>
        <v>-7167693</v>
      </c>
      <c r="Z47" s="32">
        <f>+IF(X47&lt;&gt;0,+(Y47/X47)*100,0)</f>
        <v>-8.0911316732640781</v>
      </c>
      <c r="AA47" s="29">
        <f>SUM(AA34:AA46)</f>
        <v>118115991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12861092</v>
      </c>
      <c r="F48" s="41">
        <f t="shared" si="2"/>
        <v>767115</v>
      </c>
      <c r="G48" s="41">
        <f t="shared" si="2"/>
        <v>2409370</v>
      </c>
      <c r="H48" s="41">
        <f t="shared" si="2"/>
        <v>-5882892</v>
      </c>
      <c r="I48" s="41">
        <f t="shared" si="2"/>
        <v>-6960063</v>
      </c>
      <c r="J48" s="41">
        <f t="shared" si="2"/>
        <v>-10433585</v>
      </c>
      <c r="K48" s="41">
        <f t="shared" si="2"/>
        <v>1042318</v>
      </c>
      <c r="L48" s="41">
        <f t="shared" si="2"/>
        <v>931552</v>
      </c>
      <c r="M48" s="41">
        <f t="shared" si="2"/>
        <v>-2542468</v>
      </c>
      <c r="N48" s="41">
        <f t="shared" si="2"/>
        <v>-568598</v>
      </c>
      <c r="O48" s="41">
        <f t="shared" si="2"/>
        <v>1862463</v>
      </c>
      <c r="P48" s="41">
        <f t="shared" si="2"/>
        <v>329213</v>
      </c>
      <c r="Q48" s="41">
        <f t="shared" si="2"/>
        <v>409804</v>
      </c>
      <c r="R48" s="41">
        <f t="shared" si="2"/>
        <v>2601480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-8400703</v>
      </c>
      <c r="X48" s="41">
        <f t="shared" si="2"/>
        <v>575307</v>
      </c>
      <c r="Y48" s="41">
        <f t="shared" si="2"/>
        <v>-8976010</v>
      </c>
      <c r="Z48" s="42">
        <f>+IF(X48&lt;&gt;0,+(Y48/X48)*100,0)</f>
        <v>-1560.2121997472655</v>
      </c>
      <c r="AA48" s="39">
        <f>+AA32-AA47</f>
        <v>767115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14737000</v>
      </c>
      <c r="F49" s="22">
        <v>12355000</v>
      </c>
      <c r="G49" s="22"/>
      <c r="H49" s="22"/>
      <c r="I49" s="22">
        <v>2355000</v>
      </c>
      <c r="J49" s="22">
        <v>2355000</v>
      </c>
      <c r="K49" s="22">
        <v>179431</v>
      </c>
      <c r="L49" s="22"/>
      <c r="M49" s="22">
        <v>3000000</v>
      </c>
      <c r="N49" s="22">
        <v>3179431</v>
      </c>
      <c r="O49" s="22"/>
      <c r="P49" s="22"/>
      <c r="Q49" s="22"/>
      <c r="R49" s="22"/>
      <c r="S49" s="22"/>
      <c r="T49" s="22"/>
      <c r="U49" s="22"/>
      <c r="V49" s="22"/>
      <c r="W49" s="22">
        <v>5534431</v>
      </c>
      <c r="X49" s="22">
        <v>9266247</v>
      </c>
      <c r="Y49" s="22">
        <v>-3731816</v>
      </c>
      <c r="Z49" s="23">
        <v>-40.273219567749493</v>
      </c>
      <c r="AA49" s="20">
        <v>12355000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27598092</v>
      </c>
      <c r="F51" s="50">
        <f t="shared" si="3"/>
        <v>13122115</v>
      </c>
      <c r="G51" s="50">
        <f t="shared" si="3"/>
        <v>2409370</v>
      </c>
      <c r="H51" s="50">
        <f t="shared" si="3"/>
        <v>-5882892</v>
      </c>
      <c r="I51" s="50">
        <f t="shared" si="3"/>
        <v>-4605063</v>
      </c>
      <c r="J51" s="50">
        <f t="shared" si="3"/>
        <v>-8078585</v>
      </c>
      <c r="K51" s="50">
        <f t="shared" si="3"/>
        <v>1221749</v>
      </c>
      <c r="L51" s="50">
        <f t="shared" si="3"/>
        <v>931552</v>
      </c>
      <c r="M51" s="50">
        <f t="shared" si="3"/>
        <v>457532</v>
      </c>
      <c r="N51" s="50">
        <f t="shared" si="3"/>
        <v>2610833</v>
      </c>
      <c r="O51" s="50">
        <f t="shared" si="3"/>
        <v>1862463</v>
      </c>
      <c r="P51" s="50">
        <f t="shared" si="3"/>
        <v>329213</v>
      </c>
      <c r="Q51" s="50">
        <f t="shared" si="3"/>
        <v>409804</v>
      </c>
      <c r="R51" s="50">
        <f t="shared" si="3"/>
        <v>2601480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-2866272</v>
      </c>
      <c r="X51" s="50">
        <f t="shared" si="3"/>
        <v>9841554</v>
      </c>
      <c r="Y51" s="50">
        <f t="shared" si="3"/>
        <v>-12707826</v>
      </c>
      <c r="Z51" s="51">
        <f>+IF(X51&lt;&gt;0,+(Y51/X51)*100,0)</f>
        <v>-129.12418099824478</v>
      </c>
      <c r="AA51" s="48">
        <f>SUM(AA48:AA50)</f>
        <v>13122115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27598092</v>
      </c>
      <c r="F53" s="56">
        <f t="shared" si="4"/>
        <v>13122115</v>
      </c>
      <c r="G53" s="56">
        <f t="shared" si="4"/>
        <v>2409370</v>
      </c>
      <c r="H53" s="56">
        <f t="shared" si="4"/>
        <v>-5882892</v>
      </c>
      <c r="I53" s="56">
        <f t="shared" si="4"/>
        <v>-4605063</v>
      </c>
      <c r="J53" s="56">
        <f t="shared" si="4"/>
        <v>-8078585</v>
      </c>
      <c r="K53" s="56">
        <f t="shared" si="4"/>
        <v>1221749</v>
      </c>
      <c r="L53" s="56">
        <f t="shared" si="4"/>
        <v>931552</v>
      </c>
      <c r="M53" s="56">
        <f t="shared" si="4"/>
        <v>457532</v>
      </c>
      <c r="N53" s="56">
        <f t="shared" si="4"/>
        <v>2610833</v>
      </c>
      <c r="O53" s="56">
        <f t="shared" si="4"/>
        <v>1862463</v>
      </c>
      <c r="P53" s="56">
        <f t="shared" si="4"/>
        <v>329213</v>
      </c>
      <c r="Q53" s="56">
        <f t="shared" si="4"/>
        <v>409804</v>
      </c>
      <c r="R53" s="56">
        <f t="shared" si="4"/>
        <v>2601480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-2866272</v>
      </c>
      <c r="X53" s="56">
        <f t="shared" si="4"/>
        <v>9841554</v>
      </c>
      <c r="Y53" s="56">
        <f t="shared" si="4"/>
        <v>-12707826</v>
      </c>
      <c r="Z53" s="57">
        <f>+IF(X53&lt;&gt;0,+(Y53/X53)*100,0)</f>
        <v>-129.12418099824478</v>
      </c>
      <c r="AA53" s="54">
        <f>+AA51-AA52</f>
        <v>13122115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27598092</v>
      </c>
      <c r="F56" s="50">
        <f t="shared" si="5"/>
        <v>13122115</v>
      </c>
      <c r="G56" s="50">
        <f t="shared" si="5"/>
        <v>2409370</v>
      </c>
      <c r="H56" s="50">
        <f t="shared" si="5"/>
        <v>-5882892</v>
      </c>
      <c r="I56" s="50">
        <f t="shared" si="5"/>
        <v>-4605063</v>
      </c>
      <c r="J56" s="50">
        <f t="shared" si="5"/>
        <v>-8078585</v>
      </c>
      <c r="K56" s="50">
        <f t="shared" si="5"/>
        <v>1221749</v>
      </c>
      <c r="L56" s="50">
        <f t="shared" si="5"/>
        <v>931552</v>
      </c>
      <c r="M56" s="50">
        <f t="shared" si="5"/>
        <v>457532</v>
      </c>
      <c r="N56" s="50">
        <f t="shared" si="5"/>
        <v>2610833</v>
      </c>
      <c r="O56" s="50">
        <f t="shared" si="5"/>
        <v>1862463</v>
      </c>
      <c r="P56" s="50">
        <f t="shared" si="5"/>
        <v>329213</v>
      </c>
      <c r="Q56" s="50">
        <f t="shared" si="5"/>
        <v>409804</v>
      </c>
      <c r="R56" s="50">
        <f t="shared" si="5"/>
        <v>2601480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-2866272</v>
      </c>
      <c r="X56" s="50">
        <f t="shared" si="5"/>
        <v>9841554</v>
      </c>
      <c r="Y56" s="50">
        <f t="shared" si="5"/>
        <v>-12707826</v>
      </c>
      <c r="Z56" s="51">
        <f>+IF(X56&lt;&gt;0,+(Y56/X56)*100,0)</f>
        <v>-129.12418099824478</v>
      </c>
      <c r="AA56" s="48">
        <f>SUM(AA53:AA55)</f>
        <v>13122115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27598092</v>
      </c>
      <c r="F59" s="67">
        <f t="shared" si="6"/>
        <v>13122115</v>
      </c>
      <c r="G59" s="67">
        <f t="shared" si="6"/>
        <v>2409370</v>
      </c>
      <c r="H59" s="67">
        <f t="shared" si="6"/>
        <v>-5882892</v>
      </c>
      <c r="I59" s="67">
        <f t="shared" si="6"/>
        <v>-4605063</v>
      </c>
      <c r="J59" s="67">
        <f t="shared" si="6"/>
        <v>-8078585</v>
      </c>
      <c r="K59" s="67">
        <f t="shared" si="6"/>
        <v>1221749</v>
      </c>
      <c r="L59" s="67">
        <f t="shared" si="6"/>
        <v>931552</v>
      </c>
      <c r="M59" s="67">
        <f t="shared" si="6"/>
        <v>457532</v>
      </c>
      <c r="N59" s="67">
        <f t="shared" si="6"/>
        <v>2610833</v>
      </c>
      <c r="O59" s="67">
        <f t="shared" si="6"/>
        <v>1862463</v>
      </c>
      <c r="P59" s="67">
        <f t="shared" si="6"/>
        <v>329213</v>
      </c>
      <c r="Q59" s="67">
        <f t="shared" si="6"/>
        <v>409804</v>
      </c>
      <c r="R59" s="67">
        <f t="shared" si="6"/>
        <v>2601480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-2866272</v>
      </c>
      <c r="X59" s="67">
        <f t="shared" si="6"/>
        <v>9841554</v>
      </c>
      <c r="Y59" s="67">
        <f t="shared" si="6"/>
        <v>-12707826</v>
      </c>
      <c r="Z59" s="68">
        <f>+IF(X59&lt;&gt;0,+(Y59/X59)*100,0)</f>
        <v>-129.12418099824478</v>
      </c>
      <c r="AA59" s="65">
        <f>SUM(AA56:AA58)</f>
        <v>13122115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709708652</v>
      </c>
      <c r="D6" s="20"/>
      <c r="E6" s="21">
        <v>882022128</v>
      </c>
      <c r="F6" s="22">
        <v>863906961</v>
      </c>
      <c r="G6" s="22">
        <v>72150068</v>
      </c>
      <c r="H6" s="22">
        <v>77923543</v>
      </c>
      <c r="I6" s="22">
        <v>78516967</v>
      </c>
      <c r="J6" s="22">
        <v>228590578</v>
      </c>
      <c r="K6" s="22">
        <v>65956382</v>
      </c>
      <c r="L6" s="22">
        <v>67297570</v>
      </c>
      <c r="M6" s="22">
        <v>64138084</v>
      </c>
      <c r="N6" s="22">
        <v>197392036</v>
      </c>
      <c r="O6" s="22">
        <v>64158782</v>
      </c>
      <c r="P6" s="22">
        <v>61992883</v>
      </c>
      <c r="Q6" s="22">
        <v>63948650</v>
      </c>
      <c r="R6" s="22">
        <v>190100315</v>
      </c>
      <c r="S6" s="22"/>
      <c r="T6" s="22"/>
      <c r="U6" s="22"/>
      <c r="V6" s="22"/>
      <c r="W6" s="22">
        <v>616082929</v>
      </c>
      <c r="X6" s="22">
        <v>654270530</v>
      </c>
      <c r="Y6" s="22">
        <v>-38187601</v>
      </c>
      <c r="Z6" s="23">
        <v>-5.8366683579650154</v>
      </c>
      <c r="AA6" s="20">
        <v>863906961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>
        <v>461503</v>
      </c>
      <c r="Q7" s="22">
        <v>-454163</v>
      </c>
      <c r="R7" s="22">
        <v>7340</v>
      </c>
      <c r="S7" s="22"/>
      <c r="T7" s="22"/>
      <c r="U7" s="22"/>
      <c r="V7" s="22"/>
      <c r="W7" s="22">
        <v>7340</v>
      </c>
      <c r="X7" s="22"/>
      <c r="Y7" s="22">
        <v>7340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86615327</v>
      </c>
      <c r="D25" s="20"/>
      <c r="E25" s="21">
        <v>90921604</v>
      </c>
      <c r="F25" s="22">
        <v>90921604</v>
      </c>
      <c r="G25" s="22">
        <v>37884016</v>
      </c>
      <c r="H25" s="22"/>
      <c r="I25" s="22"/>
      <c r="J25" s="22">
        <v>37884016</v>
      </c>
      <c r="K25" s="22"/>
      <c r="L25" s="22"/>
      <c r="M25" s="22">
        <v>30307142</v>
      </c>
      <c r="N25" s="22">
        <v>30307142</v>
      </c>
      <c r="O25" s="22"/>
      <c r="P25" s="22"/>
      <c r="Q25" s="22">
        <v>22730446</v>
      </c>
      <c r="R25" s="22">
        <v>22730446</v>
      </c>
      <c r="S25" s="22"/>
      <c r="T25" s="22"/>
      <c r="U25" s="22"/>
      <c r="V25" s="22"/>
      <c r="W25" s="22">
        <v>90921604</v>
      </c>
      <c r="X25" s="22">
        <v>68191204</v>
      </c>
      <c r="Y25" s="22">
        <v>22730400</v>
      </c>
      <c r="Z25" s="23">
        <v>33.333331378046935</v>
      </c>
      <c r="AA25" s="20">
        <v>90921604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796323979</v>
      </c>
      <c r="D32" s="29">
        <f t="shared" ref="D32:Y32" si="0">SUM(D6:D31)</f>
        <v>0</v>
      </c>
      <c r="E32" s="30">
        <f t="shared" si="0"/>
        <v>972943732</v>
      </c>
      <c r="F32" s="31">
        <f t="shared" si="0"/>
        <v>954828565</v>
      </c>
      <c r="G32" s="31">
        <f t="shared" si="0"/>
        <v>110034084</v>
      </c>
      <c r="H32" s="31">
        <f t="shared" si="0"/>
        <v>77923543</v>
      </c>
      <c r="I32" s="31">
        <f t="shared" si="0"/>
        <v>78516967</v>
      </c>
      <c r="J32" s="31">
        <f t="shared" si="0"/>
        <v>266474594</v>
      </c>
      <c r="K32" s="31">
        <f t="shared" si="0"/>
        <v>65956382</v>
      </c>
      <c r="L32" s="31">
        <f t="shared" si="0"/>
        <v>67297570</v>
      </c>
      <c r="M32" s="31">
        <f t="shared" si="0"/>
        <v>94445226</v>
      </c>
      <c r="N32" s="31">
        <f t="shared" si="0"/>
        <v>227699178</v>
      </c>
      <c r="O32" s="31">
        <f t="shared" si="0"/>
        <v>64158782</v>
      </c>
      <c r="P32" s="31">
        <f t="shared" si="0"/>
        <v>62454386</v>
      </c>
      <c r="Q32" s="31">
        <f t="shared" si="0"/>
        <v>86224933</v>
      </c>
      <c r="R32" s="31">
        <f t="shared" si="0"/>
        <v>212838101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707011873</v>
      </c>
      <c r="X32" s="31">
        <f t="shared" si="0"/>
        <v>722461734</v>
      </c>
      <c r="Y32" s="31">
        <f t="shared" si="0"/>
        <v>-15449861</v>
      </c>
      <c r="Z32" s="32">
        <f>+IF(X32&lt;&gt;0,+(Y32/X32)*100,0)</f>
        <v>-2.1385023279309077</v>
      </c>
      <c r="AA32" s="29">
        <f>SUM(AA6:AA31)</f>
        <v>954828565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28125304</v>
      </c>
      <c r="D34" s="20"/>
      <c r="E34" s="21">
        <v>27004671</v>
      </c>
      <c r="F34" s="22">
        <v>26464607</v>
      </c>
      <c r="G34" s="22">
        <v>1482554</v>
      </c>
      <c r="H34" s="22">
        <v>1987466</v>
      </c>
      <c r="I34" s="22">
        <v>1650696</v>
      </c>
      <c r="J34" s="22">
        <v>5120716</v>
      </c>
      <c r="K34" s="22">
        <v>2164563</v>
      </c>
      <c r="L34" s="22">
        <v>1867178</v>
      </c>
      <c r="M34" s="22">
        <v>1947768</v>
      </c>
      <c r="N34" s="22">
        <v>5979509</v>
      </c>
      <c r="O34" s="22">
        <v>1958551</v>
      </c>
      <c r="P34" s="22">
        <v>1918881</v>
      </c>
      <c r="Q34" s="22">
        <v>1990111</v>
      </c>
      <c r="R34" s="22">
        <v>5867543</v>
      </c>
      <c r="S34" s="22"/>
      <c r="T34" s="22"/>
      <c r="U34" s="22"/>
      <c r="V34" s="22"/>
      <c r="W34" s="22">
        <v>16967768</v>
      </c>
      <c r="X34" s="22">
        <v>20037477</v>
      </c>
      <c r="Y34" s="22">
        <v>-3069709</v>
      </c>
      <c r="Z34" s="23">
        <v>-15.319837921710402</v>
      </c>
      <c r="AA34" s="20">
        <v>26464607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527905437</v>
      </c>
      <c r="D36" s="20"/>
      <c r="E36" s="21">
        <v>660932502</v>
      </c>
      <c r="F36" s="22">
        <v>654132502</v>
      </c>
      <c r="G36" s="22"/>
      <c r="H36" s="22">
        <v>75257634</v>
      </c>
      <c r="I36" s="22">
        <v>75138965</v>
      </c>
      <c r="J36" s="22">
        <v>150396599</v>
      </c>
      <c r="K36" s="22">
        <v>44192230</v>
      </c>
      <c r="L36" s="22">
        <v>47237981</v>
      </c>
      <c r="M36" s="22">
        <v>44767294</v>
      </c>
      <c r="N36" s="22">
        <v>136197505</v>
      </c>
      <c r="O36" s="22">
        <v>43255539</v>
      </c>
      <c r="P36" s="22">
        <v>42851991</v>
      </c>
      <c r="Q36" s="22">
        <v>43306440</v>
      </c>
      <c r="R36" s="22">
        <v>129413970</v>
      </c>
      <c r="S36" s="22"/>
      <c r="T36" s="22"/>
      <c r="U36" s="22"/>
      <c r="V36" s="22"/>
      <c r="W36" s="22">
        <v>416008074</v>
      </c>
      <c r="X36" s="22">
        <v>492979375</v>
      </c>
      <c r="Y36" s="22">
        <v>-76971301</v>
      </c>
      <c r="Z36" s="23">
        <v>-15.61349316084471</v>
      </c>
      <c r="AA36" s="20">
        <v>654132502</v>
      </c>
    </row>
    <row r="37" spans="1:27" ht="13.5" x14ac:dyDescent="0.25">
      <c r="A37" s="19" t="s">
        <v>63</v>
      </c>
      <c r="B37" s="15" t="s">
        <v>32</v>
      </c>
      <c r="C37" s="20">
        <v>19380</v>
      </c>
      <c r="D37" s="20"/>
      <c r="E37" s="21">
        <v>6020</v>
      </c>
      <c r="F37" s="22">
        <v>22737</v>
      </c>
      <c r="G37" s="22">
        <v>3702</v>
      </c>
      <c r="H37" s="22">
        <v>1943</v>
      </c>
      <c r="I37" s="22">
        <v>158</v>
      </c>
      <c r="J37" s="22">
        <v>5803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5803</v>
      </c>
      <c r="X37" s="22">
        <v>11200</v>
      </c>
      <c r="Y37" s="22">
        <v>-5397</v>
      </c>
      <c r="Z37" s="23">
        <v>-48.1875</v>
      </c>
      <c r="AA37" s="20">
        <v>22737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>
        <v>35506576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14202630</v>
      </c>
      <c r="Y38" s="22">
        <v>-14202630</v>
      </c>
      <c r="Z38" s="23">
        <v>-100</v>
      </c>
      <c r="AA38" s="20">
        <v>35506576</v>
      </c>
    </row>
    <row r="39" spans="1:27" ht="13.5" x14ac:dyDescent="0.25">
      <c r="A39" s="19" t="s">
        <v>65</v>
      </c>
      <c r="B39" s="15" t="s">
        <v>32</v>
      </c>
      <c r="C39" s="20">
        <v>54268495</v>
      </c>
      <c r="D39" s="20"/>
      <c r="E39" s="21">
        <v>49246232</v>
      </c>
      <c r="F39" s="22">
        <v>49246232</v>
      </c>
      <c r="G39" s="22">
        <v>3651733</v>
      </c>
      <c r="H39" s="22">
        <v>3651733</v>
      </c>
      <c r="I39" s="22"/>
      <c r="J39" s="22">
        <v>7303466</v>
      </c>
      <c r="K39" s="22">
        <v>8393691</v>
      </c>
      <c r="L39" s="22">
        <v>4895305</v>
      </c>
      <c r="M39" s="22">
        <v>5232472</v>
      </c>
      <c r="N39" s="22">
        <v>18521468</v>
      </c>
      <c r="O39" s="22"/>
      <c r="P39" s="22">
        <v>4894893</v>
      </c>
      <c r="Q39" s="22">
        <v>5232472</v>
      </c>
      <c r="R39" s="22">
        <v>10127365</v>
      </c>
      <c r="S39" s="22"/>
      <c r="T39" s="22"/>
      <c r="U39" s="22"/>
      <c r="V39" s="22"/>
      <c r="W39" s="22">
        <v>35952299</v>
      </c>
      <c r="X39" s="22">
        <v>36934676</v>
      </c>
      <c r="Y39" s="22">
        <v>-982377</v>
      </c>
      <c r="Z39" s="23">
        <v>-2.6597688307865486</v>
      </c>
      <c r="AA39" s="20">
        <v>49246232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16972452</v>
      </c>
      <c r="D41" s="20"/>
      <c r="E41" s="21">
        <v>13847811</v>
      </c>
      <c r="F41" s="22">
        <v>14232844</v>
      </c>
      <c r="G41" s="22">
        <v>511800</v>
      </c>
      <c r="H41" s="22">
        <v>584739</v>
      </c>
      <c r="I41" s="22">
        <v>1603909</v>
      </c>
      <c r="J41" s="22">
        <v>2700448</v>
      </c>
      <c r="K41" s="22">
        <v>1825855</v>
      </c>
      <c r="L41" s="22">
        <v>2144983</v>
      </c>
      <c r="M41" s="22">
        <v>1033456</v>
      </c>
      <c r="N41" s="22">
        <v>5004294</v>
      </c>
      <c r="O41" s="22">
        <v>1451123</v>
      </c>
      <c r="P41" s="22">
        <v>-956983</v>
      </c>
      <c r="Q41" s="22">
        <v>2510986</v>
      </c>
      <c r="R41" s="22">
        <v>3005126</v>
      </c>
      <c r="S41" s="22"/>
      <c r="T41" s="22"/>
      <c r="U41" s="22"/>
      <c r="V41" s="22"/>
      <c r="W41" s="22">
        <v>10709868</v>
      </c>
      <c r="X41" s="22">
        <v>10449870</v>
      </c>
      <c r="Y41" s="22">
        <v>259998</v>
      </c>
      <c r="Z41" s="23">
        <v>2.4880500905752898</v>
      </c>
      <c r="AA41" s="20">
        <v>14232844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3281139</v>
      </c>
      <c r="D43" s="20"/>
      <c r="E43" s="21">
        <v>2052262</v>
      </c>
      <c r="F43" s="22">
        <v>6978326</v>
      </c>
      <c r="G43" s="22">
        <v>72713</v>
      </c>
      <c r="H43" s="22">
        <v>868586</v>
      </c>
      <c r="I43" s="22">
        <v>1106105</v>
      </c>
      <c r="J43" s="22">
        <v>2047404</v>
      </c>
      <c r="K43" s="22">
        <v>599</v>
      </c>
      <c r="L43" s="22"/>
      <c r="M43" s="22"/>
      <c r="N43" s="22">
        <v>599</v>
      </c>
      <c r="O43" s="22">
        <v>199</v>
      </c>
      <c r="P43" s="22">
        <v>327668</v>
      </c>
      <c r="Q43" s="22">
        <v>14784</v>
      </c>
      <c r="R43" s="22">
        <v>342651</v>
      </c>
      <c r="S43" s="22"/>
      <c r="T43" s="22"/>
      <c r="U43" s="22"/>
      <c r="V43" s="22"/>
      <c r="W43" s="22">
        <v>2390654</v>
      </c>
      <c r="X43" s="22">
        <v>3509622</v>
      </c>
      <c r="Y43" s="22">
        <v>-1118968</v>
      </c>
      <c r="Z43" s="23">
        <v>-31.882863738602047</v>
      </c>
      <c r="AA43" s="20">
        <v>6978326</v>
      </c>
    </row>
    <row r="44" spans="1:27" ht="13.5" x14ac:dyDescent="0.25">
      <c r="A44" s="19" t="s">
        <v>69</v>
      </c>
      <c r="B44" s="15" t="s">
        <v>32</v>
      </c>
      <c r="C44" s="20">
        <v>35776783</v>
      </c>
      <c r="D44" s="20"/>
      <c r="E44" s="21">
        <v>36366987</v>
      </c>
      <c r="F44" s="22">
        <v>41446826</v>
      </c>
      <c r="G44" s="22">
        <v>2484789</v>
      </c>
      <c r="H44" s="22">
        <v>3958735</v>
      </c>
      <c r="I44" s="22">
        <v>3291453</v>
      </c>
      <c r="J44" s="22">
        <v>9734977</v>
      </c>
      <c r="K44" s="22">
        <v>3038014</v>
      </c>
      <c r="L44" s="22">
        <v>3301599</v>
      </c>
      <c r="M44" s="22">
        <v>2680628</v>
      </c>
      <c r="N44" s="22">
        <v>9020241</v>
      </c>
      <c r="O44" s="22">
        <v>5437684</v>
      </c>
      <c r="P44" s="22">
        <v>2705204</v>
      </c>
      <c r="Q44" s="22">
        <v>2092790</v>
      </c>
      <c r="R44" s="22">
        <v>10235678</v>
      </c>
      <c r="S44" s="22"/>
      <c r="T44" s="22"/>
      <c r="U44" s="22"/>
      <c r="V44" s="22"/>
      <c r="W44" s="22">
        <v>28990896</v>
      </c>
      <c r="X44" s="22">
        <v>29871177</v>
      </c>
      <c r="Y44" s="22">
        <v>-880281</v>
      </c>
      <c r="Z44" s="23">
        <v>-2.9469243880145735</v>
      </c>
      <c r="AA44" s="20">
        <v>41446826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666348990</v>
      </c>
      <c r="D47" s="29">
        <f t="shared" ref="D47:Y47" si="1">SUM(D34:D46)</f>
        <v>0</v>
      </c>
      <c r="E47" s="30">
        <f t="shared" si="1"/>
        <v>789456485</v>
      </c>
      <c r="F47" s="31">
        <f t="shared" si="1"/>
        <v>828030650</v>
      </c>
      <c r="G47" s="31">
        <f t="shared" si="1"/>
        <v>8207291</v>
      </c>
      <c r="H47" s="31">
        <f t="shared" si="1"/>
        <v>86310836</v>
      </c>
      <c r="I47" s="31">
        <f t="shared" si="1"/>
        <v>82791286</v>
      </c>
      <c r="J47" s="31">
        <f t="shared" si="1"/>
        <v>177309413</v>
      </c>
      <c r="K47" s="31">
        <f t="shared" si="1"/>
        <v>59614952</v>
      </c>
      <c r="L47" s="31">
        <f t="shared" si="1"/>
        <v>59447046</v>
      </c>
      <c r="M47" s="31">
        <f t="shared" si="1"/>
        <v>55661618</v>
      </c>
      <c r="N47" s="31">
        <f t="shared" si="1"/>
        <v>174723616</v>
      </c>
      <c r="O47" s="31">
        <f t="shared" si="1"/>
        <v>52103096</v>
      </c>
      <c r="P47" s="31">
        <f t="shared" si="1"/>
        <v>51741654</v>
      </c>
      <c r="Q47" s="31">
        <f t="shared" si="1"/>
        <v>55147583</v>
      </c>
      <c r="R47" s="31">
        <f t="shared" si="1"/>
        <v>158992333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511025362</v>
      </c>
      <c r="X47" s="31">
        <f t="shared" si="1"/>
        <v>607996027</v>
      </c>
      <c r="Y47" s="31">
        <f t="shared" si="1"/>
        <v>-96970665</v>
      </c>
      <c r="Z47" s="32">
        <f>+IF(X47&lt;&gt;0,+(Y47/X47)*100,0)</f>
        <v>-15.949226753746535</v>
      </c>
      <c r="AA47" s="29">
        <f>SUM(AA34:AA46)</f>
        <v>828030650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129974989</v>
      </c>
      <c r="D48" s="39">
        <f t="shared" si="2"/>
        <v>0</v>
      </c>
      <c r="E48" s="40">
        <f t="shared" si="2"/>
        <v>183487247</v>
      </c>
      <c r="F48" s="41">
        <f t="shared" si="2"/>
        <v>126797915</v>
      </c>
      <c r="G48" s="41">
        <f t="shared" si="2"/>
        <v>101826793</v>
      </c>
      <c r="H48" s="41">
        <f t="shared" si="2"/>
        <v>-8387293</v>
      </c>
      <c r="I48" s="41">
        <f t="shared" si="2"/>
        <v>-4274319</v>
      </c>
      <c r="J48" s="41">
        <f t="shared" si="2"/>
        <v>89165181</v>
      </c>
      <c r="K48" s="41">
        <f t="shared" si="2"/>
        <v>6341430</v>
      </c>
      <c r="L48" s="41">
        <f t="shared" si="2"/>
        <v>7850524</v>
      </c>
      <c r="M48" s="41">
        <f t="shared" si="2"/>
        <v>38783608</v>
      </c>
      <c r="N48" s="41">
        <f t="shared" si="2"/>
        <v>52975562</v>
      </c>
      <c r="O48" s="41">
        <f t="shared" si="2"/>
        <v>12055686</v>
      </c>
      <c r="P48" s="41">
        <f t="shared" si="2"/>
        <v>10712732</v>
      </c>
      <c r="Q48" s="41">
        <f t="shared" si="2"/>
        <v>31077350</v>
      </c>
      <c r="R48" s="41">
        <f t="shared" si="2"/>
        <v>53845768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195986511</v>
      </c>
      <c r="X48" s="41">
        <f t="shared" si="2"/>
        <v>114465707</v>
      </c>
      <c r="Y48" s="41">
        <f t="shared" si="2"/>
        <v>81520804</v>
      </c>
      <c r="Z48" s="42">
        <f>+IF(X48&lt;&gt;0,+(Y48/X48)*100,0)</f>
        <v>71.218538841506472</v>
      </c>
      <c r="AA48" s="39">
        <f>+AA32-AA47</f>
        <v>126797915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21550000</v>
      </c>
      <c r="F49" s="22">
        <v>20550000</v>
      </c>
      <c r="G49" s="22"/>
      <c r="H49" s="22"/>
      <c r="I49" s="22"/>
      <c r="J49" s="22"/>
      <c r="K49" s="22">
        <v>3922905</v>
      </c>
      <c r="L49" s="22"/>
      <c r="M49" s="22">
        <v>3169839</v>
      </c>
      <c r="N49" s="22">
        <v>7092744</v>
      </c>
      <c r="O49" s="22">
        <v>912690</v>
      </c>
      <c r="P49" s="22"/>
      <c r="Q49" s="22"/>
      <c r="R49" s="22">
        <v>912690</v>
      </c>
      <c r="S49" s="22"/>
      <c r="T49" s="22"/>
      <c r="U49" s="22"/>
      <c r="V49" s="22"/>
      <c r="W49" s="22">
        <v>8005434</v>
      </c>
      <c r="X49" s="22">
        <v>15762501</v>
      </c>
      <c r="Y49" s="22">
        <v>-7757067</v>
      </c>
      <c r="Z49" s="23">
        <v>-49.212158654264321</v>
      </c>
      <c r="AA49" s="20">
        <v>20550000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129974989</v>
      </c>
      <c r="D51" s="48">
        <f t="shared" si="3"/>
        <v>0</v>
      </c>
      <c r="E51" s="49">
        <f t="shared" si="3"/>
        <v>205037247</v>
      </c>
      <c r="F51" s="50">
        <f t="shared" si="3"/>
        <v>147347915</v>
      </c>
      <c r="G51" s="50">
        <f t="shared" si="3"/>
        <v>101826793</v>
      </c>
      <c r="H51" s="50">
        <f t="shared" si="3"/>
        <v>-8387293</v>
      </c>
      <c r="I51" s="50">
        <f t="shared" si="3"/>
        <v>-4274319</v>
      </c>
      <c r="J51" s="50">
        <f t="shared" si="3"/>
        <v>89165181</v>
      </c>
      <c r="K51" s="50">
        <f t="shared" si="3"/>
        <v>10264335</v>
      </c>
      <c r="L51" s="50">
        <f t="shared" si="3"/>
        <v>7850524</v>
      </c>
      <c r="M51" s="50">
        <f t="shared" si="3"/>
        <v>41953447</v>
      </c>
      <c r="N51" s="50">
        <f t="shared" si="3"/>
        <v>60068306</v>
      </c>
      <c r="O51" s="50">
        <f t="shared" si="3"/>
        <v>12968376</v>
      </c>
      <c r="P51" s="50">
        <f t="shared" si="3"/>
        <v>10712732</v>
      </c>
      <c r="Q51" s="50">
        <f t="shared" si="3"/>
        <v>31077350</v>
      </c>
      <c r="R51" s="50">
        <f t="shared" si="3"/>
        <v>54758458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203991945</v>
      </c>
      <c r="X51" s="50">
        <f t="shared" si="3"/>
        <v>130228208</v>
      </c>
      <c r="Y51" s="50">
        <f t="shared" si="3"/>
        <v>73763737</v>
      </c>
      <c r="Z51" s="51">
        <f>+IF(X51&lt;&gt;0,+(Y51/X51)*100,0)</f>
        <v>56.6419043407247</v>
      </c>
      <c r="AA51" s="48">
        <f>SUM(AA48:AA50)</f>
        <v>147347915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129974989</v>
      </c>
      <c r="D53" s="54">
        <f>+D51-D52</f>
        <v>0</v>
      </c>
      <c r="E53" s="55">
        <f t="shared" si="4"/>
        <v>205037247</v>
      </c>
      <c r="F53" s="56">
        <f t="shared" si="4"/>
        <v>147347915</v>
      </c>
      <c r="G53" s="56">
        <f t="shared" si="4"/>
        <v>101826793</v>
      </c>
      <c r="H53" s="56">
        <f t="shared" si="4"/>
        <v>-8387293</v>
      </c>
      <c r="I53" s="56">
        <f t="shared" si="4"/>
        <v>-4274319</v>
      </c>
      <c r="J53" s="56">
        <f t="shared" si="4"/>
        <v>89165181</v>
      </c>
      <c r="K53" s="56">
        <f t="shared" si="4"/>
        <v>10264335</v>
      </c>
      <c r="L53" s="56">
        <f t="shared" si="4"/>
        <v>7850524</v>
      </c>
      <c r="M53" s="56">
        <f t="shared" si="4"/>
        <v>41953447</v>
      </c>
      <c r="N53" s="56">
        <f t="shared" si="4"/>
        <v>60068306</v>
      </c>
      <c r="O53" s="56">
        <f t="shared" si="4"/>
        <v>12968376</v>
      </c>
      <c r="P53" s="56">
        <f t="shared" si="4"/>
        <v>10712732</v>
      </c>
      <c r="Q53" s="56">
        <f t="shared" si="4"/>
        <v>31077350</v>
      </c>
      <c r="R53" s="56">
        <f t="shared" si="4"/>
        <v>54758458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203991945</v>
      </c>
      <c r="X53" s="56">
        <f t="shared" si="4"/>
        <v>130228208</v>
      </c>
      <c r="Y53" s="56">
        <f t="shared" si="4"/>
        <v>73763737</v>
      </c>
      <c r="Z53" s="57">
        <f>+IF(X53&lt;&gt;0,+(Y53/X53)*100,0)</f>
        <v>56.6419043407247</v>
      </c>
      <c r="AA53" s="54">
        <f>+AA51-AA52</f>
        <v>147347915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129974989</v>
      </c>
      <c r="D56" s="48">
        <f>SUM(D53:D55)</f>
        <v>0</v>
      </c>
      <c r="E56" s="49">
        <f t="shared" si="5"/>
        <v>205037247</v>
      </c>
      <c r="F56" s="50">
        <f t="shared" si="5"/>
        <v>147347915</v>
      </c>
      <c r="G56" s="50">
        <f t="shared" si="5"/>
        <v>101826793</v>
      </c>
      <c r="H56" s="50">
        <f t="shared" si="5"/>
        <v>-8387293</v>
      </c>
      <c r="I56" s="50">
        <f t="shared" si="5"/>
        <v>-4274319</v>
      </c>
      <c r="J56" s="50">
        <f t="shared" si="5"/>
        <v>89165181</v>
      </c>
      <c r="K56" s="50">
        <f t="shared" si="5"/>
        <v>10264335</v>
      </c>
      <c r="L56" s="50">
        <f t="shared" si="5"/>
        <v>7850524</v>
      </c>
      <c r="M56" s="50">
        <f t="shared" si="5"/>
        <v>41953447</v>
      </c>
      <c r="N56" s="50">
        <f t="shared" si="5"/>
        <v>60068306</v>
      </c>
      <c r="O56" s="50">
        <f t="shared" si="5"/>
        <v>12968376</v>
      </c>
      <c r="P56" s="50">
        <f t="shared" si="5"/>
        <v>10712732</v>
      </c>
      <c r="Q56" s="50">
        <f t="shared" si="5"/>
        <v>31077350</v>
      </c>
      <c r="R56" s="50">
        <f t="shared" si="5"/>
        <v>54758458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203991945</v>
      </c>
      <c r="X56" s="50">
        <f t="shared" si="5"/>
        <v>130228208</v>
      </c>
      <c r="Y56" s="50">
        <f t="shared" si="5"/>
        <v>73763737</v>
      </c>
      <c r="Z56" s="51">
        <f>+IF(X56&lt;&gt;0,+(Y56/X56)*100,0)</f>
        <v>56.6419043407247</v>
      </c>
      <c r="AA56" s="48">
        <f>SUM(AA53:AA55)</f>
        <v>147347915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129974989</v>
      </c>
      <c r="D59" s="65">
        <f>SUM(D56:D58)</f>
        <v>0</v>
      </c>
      <c r="E59" s="66">
        <f t="shared" si="6"/>
        <v>205037247</v>
      </c>
      <c r="F59" s="67">
        <f t="shared" si="6"/>
        <v>147347915</v>
      </c>
      <c r="G59" s="67">
        <f t="shared" si="6"/>
        <v>101826793</v>
      </c>
      <c r="H59" s="67">
        <f t="shared" si="6"/>
        <v>-8387293</v>
      </c>
      <c r="I59" s="67">
        <f t="shared" si="6"/>
        <v>-4274319</v>
      </c>
      <c r="J59" s="67">
        <f t="shared" si="6"/>
        <v>89165181</v>
      </c>
      <c r="K59" s="67">
        <f t="shared" si="6"/>
        <v>10264335</v>
      </c>
      <c r="L59" s="67">
        <f t="shared" si="6"/>
        <v>7850524</v>
      </c>
      <c r="M59" s="67">
        <f t="shared" si="6"/>
        <v>41953447</v>
      </c>
      <c r="N59" s="67">
        <f t="shared" si="6"/>
        <v>60068306</v>
      </c>
      <c r="O59" s="67">
        <f t="shared" si="6"/>
        <v>12968376</v>
      </c>
      <c r="P59" s="67">
        <f t="shared" si="6"/>
        <v>10712732</v>
      </c>
      <c r="Q59" s="67">
        <f t="shared" si="6"/>
        <v>31077350</v>
      </c>
      <c r="R59" s="67">
        <f t="shared" si="6"/>
        <v>54758458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203991945</v>
      </c>
      <c r="X59" s="67">
        <f t="shared" si="6"/>
        <v>130228208</v>
      </c>
      <c r="Y59" s="67">
        <f t="shared" si="6"/>
        <v>73763737</v>
      </c>
      <c r="Z59" s="68">
        <f>+IF(X59&lt;&gt;0,+(Y59/X59)*100,0)</f>
        <v>56.6419043407247</v>
      </c>
      <c r="AA59" s="65">
        <f>SUM(AA56:AA58)</f>
        <v>147347915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14138909</v>
      </c>
      <c r="D6" s="20"/>
      <c r="E6" s="21">
        <v>19226671</v>
      </c>
      <c r="F6" s="22">
        <v>19226440</v>
      </c>
      <c r="G6" s="22">
        <v>10296290</v>
      </c>
      <c r="H6" s="22">
        <v>1674501</v>
      </c>
      <c r="I6" s="22">
        <v>1123199</v>
      </c>
      <c r="J6" s="22">
        <v>13093990</v>
      </c>
      <c r="K6" s="22">
        <v>1155349</v>
      </c>
      <c r="L6" s="22">
        <v>1656187</v>
      </c>
      <c r="M6" s="22">
        <v>1375334</v>
      </c>
      <c r="N6" s="22">
        <v>4186870</v>
      </c>
      <c r="O6" s="22">
        <v>2495032</v>
      </c>
      <c r="P6" s="22">
        <v>1431852</v>
      </c>
      <c r="Q6" s="22">
        <v>1397982</v>
      </c>
      <c r="R6" s="22">
        <v>5324866</v>
      </c>
      <c r="S6" s="22"/>
      <c r="T6" s="22"/>
      <c r="U6" s="22"/>
      <c r="V6" s="22"/>
      <c r="W6" s="22">
        <v>22605726</v>
      </c>
      <c r="X6" s="22">
        <v>14419836</v>
      </c>
      <c r="Y6" s="22">
        <v>8185890</v>
      </c>
      <c r="Z6" s="23">
        <v>56.768260055107419</v>
      </c>
      <c r="AA6" s="20">
        <v>19226440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>
        <v>210</v>
      </c>
      <c r="M13" s="22"/>
      <c r="N13" s="22">
        <v>210</v>
      </c>
      <c r="O13" s="22"/>
      <c r="P13" s="22"/>
      <c r="Q13" s="22"/>
      <c r="R13" s="22"/>
      <c r="S13" s="22"/>
      <c r="T13" s="22"/>
      <c r="U13" s="22"/>
      <c r="V13" s="22"/>
      <c r="W13" s="22">
        <v>210</v>
      </c>
      <c r="X13" s="22"/>
      <c r="Y13" s="22">
        <v>210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14138909</v>
      </c>
      <c r="D32" s="29">
        <f t="shared" ref="D32:Y32" si="0">SUM(D6:D31)</f>
        <v>0</v>
      </c>
      <c r="E32" s="30">
        <f t="shared" si="0"/>
        <v>19226671</v>
      </c>
      <c r="F32" s="31">
        <f t="shared" si="0"/>
        <v>19226440</v>
      </c>
      <c r="G32" s="31">
        <f t="shared" si="0"/>
        <v>10296290</v>
      </c>
      <c r="H32" s="31">
        <f t="shared" si="0"/>
        <v>1674501</v>
      </c>
      <c r="I32" s="31">
        <f t="shared" si="0"/>
        <v>1123199</v>
      </c>
      <c r="J32" s="31">
        <f t="shared" si="0"/>
        <v>13093990</v>
      </c>
      <c r="K32" s="31">
        <f t="shared" si="0"/>
        <v>1155349</v>
      </c>
      <c r="L32" s="31">
        <f t="shared" si="0"/>
        <v>1656397</v>
      </c>
      <c r="M32" s="31">
        <f t="shared" si="0"/>
        <v>1375334</v>
      </c>
      <c r="N32" s="31">
        <f t="shared" si="0"/>
        <v>4187080</v>
      </c>
      <c r="O32" s="31">
        <f t="shared" si="0"/>
        <v>2495032</v>
      </c>
      <c r="P32" s="31">
        <f t="shared" si="0"/>
        <v>1431852</v>
      </c>
      <c r="Q32" s="31">
        <f t="shared" si="0"/>
        <v>1397982</v>
      </c>
      <c r="R32" s="31">
        <f t="shared" si="0"/>
        <v>5324866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22605936</v>
      </c>
      <c r="X32" s="31">
        <f t="shared" si="0"/>
        <v>14419836</v>
      </c>
      <c r="Y32" s="31">
        <f t="shared" si="0"/>
        <v>8186100</v>
      </c>
      <c r="Z32" s="32">
        <f>+IF(X32&lt;&gt;0,+(Y32/X32)*100,0)</f>
        <v>56.769716382349976</v>
      </c>
      <c r="AA32" s="29">
        <f>SUM(AA6:AA31)</f>
        <v>19226440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2444782</v>
      </c>
      <c r="D34" s="20"/>
      <c r="E34" s="21">
        <v>2435431</v>
      </c>
      <c r="F34" s="22">
        <v>2972708</v>
      </c>
      <c r="G34" s="22"/>
      <c r="H34" s="22">
        <v>211597</v>
      </c>
      <c r="I34" s="22">
        <v>215182</v>
      </c>
      <c r="J34" s="22">
        <v>426779</v>
      </c>
      <c r="K34" s="22">
        <v>212165</v>
      </c>
      <c r="L34" s="22">
        <v>213856</v>
      </c>
      <c r="M34" s="22">
        <v>350549</v>
      </c>
      <c r="N34" s="22">
        <v>776570</v>
      </c>
      <c r="O34" s="22">
        <v>198842</v>
      </c>
      <c r="P34" s="22">
        <v>190997</v>
      </c>
      <c r="Q34" s="22">
        <v>190569</v>
      </c>
      <c r="R34" s="22">
        <v>580408</v>
      </c>
      <c r="S34" s="22"/>
      <c r="T34" s="22"/>
      <c r="U34" s="22"/>
      <c r="V34" s="22"/>
      <c r="W34" s="22">
        <v>1783757</v>
      </c>
      <c r="X34" s="22">
        <v>2229534</v>
      </c>
      <c r="Y34" s="22">
        <v>-445777</v>
      </c>
      <c r="Z34" s="23">
        <v>-19.994178155614581</v>
      </c>
      <c r="AA34" s="20">
        <v>2972708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15896269</v>
      </c>
      <c r="D36" s="20"/>
      <c r="E36" s="21">
        <v>20301277</v>
      </c>
      <c r="F36" s="22">
        <v>20248860</v>
      </c>
      <c r="G36" s="22">
        <v>2285665</v>
      </c>
      <c r="H36" s="22">
        <v>2557370</v>
      </c>
      <c r="I36" s="22">
        <v>122588</v>
      </c>
      <c r="J36" s="22">
        <v>4965623</v>
      </c>
      <c r="K36" s="22">
        <v>2948171</v>
      </c>
      <c r="L36" s="22">
        <v>5658</v>
      </c>
      <c r="M36" s="22">
        <v>2540098</v>
      </c>
      <c r="N36" s="22">
        <v>5493927</v>
      </c>
      <c r="O36" s="22">
        <v>1369453</v>
      </c>
      <c r="P36" s="22">
        <v>1308593</v>
      </c>
      <c r="Q36" s="22">
        <v>1204402</v>
      </c>
      <c r="R36" s="22">
        <v>3882448</v>
      </c>
      <c r="S36" s="22"/>
      <c r="T36" s="22"/>
      <c r="U36" s="22"/>
      <c r="V36" s="22"/>
      <c r="W36" s="22">
        <v>14341998</v>
      </c>
      <c r="X36" s="22">
        <v>15186645</v>
      </c>
      <c r="Y36" s="22">
        <v>-844647</v>
      </c>
      <c r="Z36" s="23">
        <v>-5.561774835719147</v>
      </c>
      <c r="AA36" s="20">
        <v>20248860</v>
      </c>
    </row>
    <row r="37" spans="1:27" ht="13.5" x14ac:dyDescent="0.25">
      <c r="A37" s="19" t="s">
        <v>63</v>
      </c>
      <c r="B37" s="15" t="s">
        <v>32</v>
      </c>
      <c r="C37" s="20">
        <v>845303</v>
      </c>
      <c r="D37" s="20"/>
      <c r="E37" s="21">
        <v>700000</v>
      </c>
      <c r="F37" s="22">
        <v>400000</v>
      </c>
      <c r="G37" s="22">
        <v>35145</v>
      </c>
      <c r="H37" s="22">
        <v>24199</v>
      </c>
      <c r="I37" s="22">
        <v>25856</v>
      </c>
      <c r="J37" s="22">
        <v>85200</v>
      </c>
      <c r="K37" s="22">
        <v>25397</v>
      </c>
      <c r="L37" s="22">
        <v>32730</v>
      </c>
      <c r="M37" s="22">
        <v>29823</v>
      </c>
      <c r="N37" s="22">
        <v>87950</v>
      </c>
      <c r="O37" s="22">
        <v>28141</v>
      </c>
      <c r="P37" s="22">
        <v>145930</v>
      </c>
      <c r="Q37" s="22">
        <v>40686</v>
      </c>
      <c r="R37" s="22">
        <v>214757</v>
      </c>
      <c r="S37" s="22"/>
      <c r="T37" s="22"/>
      <c r="U37" s="22"/>
      <c r="V37" s="22"/>
      <c r="W37" s="22">
        <v>387907</v>
      </c>
      <c r="X37" s="22">
        <v>299997</v>
      </c>
      <c r="Y37" s="22">
        <v>87910</v>
      </c>
      <c r="Z37" s="23">
        <v>29.30362636959703</v>
      </c>
      <c r="AA37" s="20">
        <v>400000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94353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>
        <v>21280</v>
      </c>
      <c r="Q39" s="22">
        <v>13876</v>
      </c>
      <c r="R39" s="22">
        <v>35156</v>
      </c>
      <c r="S39" s="22"/>
      <c r="T39" s="22"/>
      <c r="U39" s="22"/>
      <c r="V39" s="22"/>
      <c r="W39" s="22">
        <v>35156</v>
      </c>
      <c r="X39" s="22"/>
      <c r="Y39" s="22">
        <v>35156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14048544</v>
      </c>
      <c r="D41" s="20"/>
      <c r="E41" s="21">
        <v>600000</v>
      </c>
      <c r="F41" s="22">
        <v>469283</v>
      </c>
      <c r="G41" s="22"/>
      <c r="H41" s="22">
        <v>39402</v>
      </c>
      <c r="I41" s="22"/>
      <c r="J41" s="22">
        <v>39402</v>
      </c>
      <c r="K41" s="22">
        <v>95200</v>
      </c>
      <c r="L41" s="22">
        <v>27200</v>
      </c>
      <c r="M41" s="22">
        <v>88251</v>
      </c>
      <c r="N41" s="22">
        <v>210651</v>
      </c>
      <c r="O41" s="22">
        <v>69250</v>
      </c>
      <c r="P41" s="22">
        <v>85701</v>
      </c>
      <c r="Q41" s="22"/>
      <c r="R41" s="22">
        <v>154951</v>
      </c>
      <c r="S41" s="22"/>
      <c r="T41" s="22"/>
      <c r="U41" s="22"/>
      <c r="V41" s="22"/>
      <c r="W41" s="22">
        <v>405004</v>
      </c>
      <c r="X41" s="22">
        <v>351963</v>
      </c>
      <c r="Y41" s="22">
        <v>53041</v>
      </c>
      <c r="Z41" s="23">
        <v>15.070049976844157</v>
      </c>
      <c r="AA41" s="20">
        <v>469283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154305</v>
      </c>
      <c r="D44" s="20"/>
      <c r="E44" s="21">
        <v>87907</v>
      </c>
      <c r="F44" s="22">
        <v>109232</v>
      </c>
      <c r="G44" s="22"/>
      <c r="H44" s="22">
        <v>1836</v>
      </c>
      <c r="I44" s="22">
        <v>6892</v>
      </c>
      <c r="J44" s="22">
        <v>8728</v>
      </c>
      <c r="K44" s="22">
        <v>7429</v>
      </c>
      <c r="L44" s="22">
        <v>1832</v>
      </c>
      <c r="M44" s="22">
        <v>12226</v>
      </c>
      <c r="N44" s="22">
        <v>21487</v>
      </c>
      <c r="O44" s="22">
        <v>1746</v>
      </c>
      <c r="P44" s="22">
        <v>31348</v>
      </c>
      <c r="Q44" s="22">
        <v>18158</v>
      </c>
      <c r="R44" s="22">
        <v>51252</v>
      </c>
      <c r="S44" s="22"/>
      <c r="T44" s="22"/>
      <c r="U44" s="22"/>
      <c r="V44" s="22"/>
      <c r="W44" s="22">
        <v>81467</v>
      </c>
      <c r="X44" s="22">
        <v>81918</v>
      </c>
      <c r="Y44" s="22">
        <v>-451</v>
      </c>
      <c r="Z44" s="23">
        <v>-0.55055055055055058</v>
      </c>
      <c r="AA44" s="20">
        <v>109232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33483556</v>
      </c>
      <c r="D47" s="29">
        <f t="shared" ref="D47:Y47" si="1">SUM(D34:D46)</f>
        <v>0</v>
      </c>
      <c r="E47" s="30">
        <f t="shared" si="1"/>
        <v>24124615</v>
      </c>
      <c r="F47" s="31">
        <f t="shared" si="1"/>
        <v>24200083</v>
      </c>
      <c r="G47" s="31">
        <f t="shared" si="1"/>
        <v>2320810</v>
      </c>
      <c r="H47" s="31">
        <f t="shared" si="1"/>
        <v>2834404</v>
      </c>
      <c r="I47" s="31">
        <f t="shared" si="1"/>
        <v>370518</v>
      </c>
      <c r="J47" s="31">
        <f t="shared" si="1"/>
        <v>5525732</v>
      </c>
      <c r="K47" s="31">
        <f t="shared" si="1"/>
        <v>3288362</v>
      </c>
      <c r="L47" s="31">
        <f t="shared" si="1"/>
        <v>281276</v>
      </c>
      <c r="M47" s="31">
        <f t="shared" si="1"/>
        <v>3020947</v>
      </c>
      <c r="N47" s="31">
        <f t="shared" si="1"/>
        <v>6590585</v>
      </c>
      <c r="O47" s="31">
        <f t="shared" si="1"/>
        <v>1667432</v>
      </c>
      <c r="P47" s="31">
        <f t="shared" si="1"/>
        <v>1783849</v>
      </c>
      <c r="Q47" s="31">
        <f t="shared" si="1"/>
        <v>1467691</v>
      </c>
      <c r="R47" s="31">
        <f t="shared" si="1"/>
        <v>4918972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17035289</v>
      </c>
      <c r="X47" s="31">
        <f t="shared" si="1"/>
        <v>18150057</v>
      </c>
      <c r="Y47" s="31">
        <f t="shared" si="1"/>
        <v>-1114768</v>
      </c>
      <c r="Z47" s="32">
        <f>+IF(X47&lt;&gt;0,+(Y47/X47)*100,0)</f>
        <v>-6.1419531630121051</v>
      </c>
      <c r="AA47" s="29">
        <f>SUM(AA34:AA46)</f>
        <v>24200083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-19344647</v>
      </c>
      <c r="D48" s="39">
        <f t="shared" si="2"/>
        <v>0</v>
      </c>
      <c r="E48" s="40">
        <f t="shared" si="2"/>
        <v>-4897944</v>
      </c>
      <c r="F48" s="41">
        <f t="shared" si="2"/>
        <v>-4973643</v>
      </c>
      <c r="G48" s="41">
        <f t="shared" si="2"/>
        <v>7975480</v>
      </c>
      <c r="H48" s="41">
        <f t="shared" si="2"/>
        <v>-1159903</v>
      </c>
      <c r="I48" s="41">
        <f t="shared" si="2"/>
        <v>752681</v>
      </c>
      <c r="J48" s="41">
        <f t="shared" si="2"/>
        <v>7568258</v>
      </c>
      <c r="K48" s="41">
        <f t="shared" si="2"/>
        <v>-2133013</v>
      </c>
      <c r="L48" s="41">
        <f t="shared" si="2"/>
        <v>1375121</v>
      </c>
      <c r="M48" s="41">
        <f t="shared" si="2"/>
        <v>-1645613</v>
      </c>
      <c r="N48" s="41">
        <f t="shared" si="2"/>
        <v>-2403505</v>
      </c>
      <c r="O48" s="41">
        <f t="shared" si="2"/>
        <v>827600</v>
      </c>
      <c r="P48" s="41">
        <f t="shared" si="2"/>
        <v>-351997</v>
      </c>
      <c r="Q48" s="41">
        <f t="shared" si="2"/>
        <v>-69709</v>
      </c>
      <c r="R48" s="41">
        <f t="shared" si="2"/>
        <v>405894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5570647</v>
      </c>
      <c r="X48" s="41">
        <f t="shared" si="2"/>
        <v>-3730221</v>
      </c>
      <c r="Y48" s="41">
        <f t="shared" si="2"/>
        <v>9300868</v>
      </c>
      <c r="Z48" s="42">
        <f>+IF(X48&lt;&gt;0,+(Y48/X48)*100,0)</f>
        <v>-249.33825636604374</v>
      </c>
      <c r="AA48" s="39">
        <f>+AA32-AA47</f>
        <v>-4973643</v>
      </c>
    </row>
    <row r="49" spans="1:27" ht="25.5" x14ac:dyDescent="0.25">
      <c r="A49" s="43" t="s">
        <v>74</v>
      </c>
      <c r="B49" s="15" t="s">
        <v>32</v>
      </c>
      <c r="C49" s="20">
        <v>13823856</v>
      </c>
      <c r="D49" s="20"/>
      <c r="E49" s="21"/>
      <c r="F49" s="22">
        <v>24488000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18366003</v>
      </c>
      <c r="Y49" s="22">
        <v>-18366003</v>
      </c>
      <c r="Z49" s="23">
        <v>-100</v>
      </c>
      <c r="AA49" s="20">
        <v>24488000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-5520791</v>
      </c>
      <c r="D51" s="48">
        <f t="shared" si="3"/>
        <v>0</v>
      </c>
      <c r="E51" s="49">
        <f t="shared" si="3"/>
        <v>-4897944</v>
      </c>
      <c r="F51" s="50">
        <f t="shared" si="3"/>
        <v>19514357</v>
      </c>
      <c r="G51" s="50">
        <f t="shared" si="3"/>
        <v>7975480</v>
      </c>
      <c r="H51" s="50">
        <f t="shared" si="3"/>
        <v>-1159903</v>
      </c>
      <c r="I51" s="50">
        <f t="shared" si="3"/>
        <v>752681</v>
      </c>
      <c r="J51" s="50">
        <f t="shared" si="3"/>
        <v>7568258</v>
      </c>
      <c r="K51" s="50">
        <f t="shared" si="3"/>
        <v>-2133013</v>
      </c>
      <c r="L51" s="50">
        <f t="shared" si="3"/>
        <v>1375121</v>
      </c>
      <c r="M51" s="50">
        <f t="shared" si="3"/>
        <v>-1645613</v>
      </c>
      <c r="N51" s="50">
        <f t="shared" si="3"/>
        <v>-2403505</v>
      </c>
      <c r="O51" s="50">
        <f t="shared" si="3"/>
        <v>827600</v>
      </c>
      <c r="P51" s="50">
        <f t="shared" si="3"/>
        <v>-351997</v>
      </c>
      <c r="Q51" s="50">
        <f t="shared" si="3"/>
        <v>-69709</v>
      </c>
      <c r="R51" s="50">
        <f t="shared" si="3"/>
        <v>405894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5570647</v>
      </c>
      <c r="X51" s="50">
        <f t="shared" si="3"/>
        <v>14635782</v>
      </c>
      <c r="Y51" s="50">
        <f t="shared" si="3"/>
        <v>-9065135</v>
      </c>
      <c r="Z51" s="51">
        <f>+IF(X51&lt;&gt;0,+(Y51/X51)*100,0)</f>
        <v>-61.93816633781509</v>
      </c>
      <c r="AA51" s="48">
        <f>SUM(AA48:AA50)</f>
        <v>19514357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-5520791</v>
      </c>
      <c r="D53" s="54">
        <f>+D51-D52</f>
        <v>0</v>
      </c>
      <c r="E53" s="55">
        <f t="shared" si="4"/>
        <v>-4897944</v>
      </c>
      <c r="F53" s="56">
        <f t="shared" si="4"/>
        <v>19514357</v>
      </c>
      <c r="G53" s="56">
        <f t="shared" si="4"/>
        <v>7975480</v>
      </c>
      <c r="H53" s="56">
        <f t="shared" si="4"/>
        <v>-1159903</v>
      </c>
      <c r="I53" s="56">
        <f t="shared" si="4"/>
        <v>752681</v>
      </c>
      <c r="J53" s="56">
        <f t="shared" si="4"/>
        <v>7568258</v>
      </c>
      <c r="K53" s="56">
        <f t="shared" si="4"/>
        <v>-2133013</v>
      </c>
      <c r="L53" s="56">
        <f t="shared" si="4"/>
        <v>1375121</v>
      </c>
      <c r="M53" s="56">
        <f t="shared" si="4"/>
        <v>-1645613</v>
      </c>
      <c r="N53" s="56">
        <f t="shared" si="4"/>
        <v>-2403505</v>
      </c>
      <c r="O53" s="56">
        <f t="shared" si="4"/>
        <v>827600</v>
      </c>
      <c r="P53" s="56">
        <f t="shared" si="4"/>
        <v>-351997</v>
      </c>
      <c r="Q53" s="56">
        <f t="shared" si="4"/>
        <v>-69709</v>
      </c>
      <c r="R53" s="56">
        <f t="shared" si="4"/>
        <v>405894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5570647</v>
      </c>
      <c r="X53" s="56">
        <f t="shared" si="4"/>
        <v>14635782</v>
      </c>
      <c r="Y53" s="56">
        <f t="shared" si="4"/>
        <v>-9065135</v>
      </c>
      <c r="Z53" s="57">
        <f>+IF(X53&lt;&gt;0,+(Y53/X53)*100,0)</f>
        <v>-61.93816633781509</v>
      </c>
      <c r="AA53" s="54">
        <f>+AA51-AA52</f>
        <v>19514357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-5520791</v>
      </c>
      <c r="D56" s="48">
        <f>SUM(D53:D55)</f>
        <v>0</v>
      </c>
      <c r="E56" s="49">
        <f t="shared" si="5"/>
        <v>-4897944</v>
      </c>
      <c r="F56" s="50">
        <f t="shared" si="5"/>
        <v>19514357</v>
      </c>
      <c r="G56" s="50">
        <f t="shared" si="5"/>
        <v>7975480</v>
      </c>
      <c r="H56" s="50">
        <f t="shared" si="5"/>
        <v>-1159903</v>
      </c>
      <c r="I56" s="50">
        <f t="shared" si="5"/>
        <v>752681</v>
      </c>
      <c r="J56" s="50">
        <f t="shared" si="5"/>
        <v>7568258</v>
      </c>
      <c r="K56" s="50">
        <f t="shared" si="5"/>
        <v>-2133013</v>
      </c>
      <c r="L56" s="50">
        <f t="shared" si="5"/>
        <v>1375121</v>
      </c>
      <c r="M56" s="50">
        <f t="shared" si="5"/>
        <v>-1645613</v>
      </c>
      <c r="N56" s="50">
        <f t="shared" si="5"/>
        <v>-2403505</v>
      </c>
      <c r="O56" s="50">
        <f t="shared" si="5"/>
        <v>827600</v>
      </c>
      <c r="P56" s="50">
        <f t="shared" si="5"/>
        <v>-351997</v>
      </c>
      <c r="Q56" s="50">
        <f t="shared" si="5"/>
        <v>-69709</v>
      </c>
      <c r="R56" s="50">
        <f t="shared" si="5"/>
        <v>405894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5570647</v>
      </c>
      <c r="X56" s="50">
        <f t="shared" si="5"/>
        <v>14635782</v>
      </c>
      <c r="Y56" s="50">
        <f t="shared" si="5"/>
        <v>-9065135</v>
      </c>
      <c r="Z56" s="51">
        <f>+IF(X56&lt;&gt;0,+(Y56/X56)*100,0)</f>
        <v>-61.93816633781509</v>
      </c>
      <c r="AA56" s="48">
        <f>SUM(AA53:AA55)</f>
        <v>19514357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-5520791</v>
      </c>
      <c r="D59" s="65">
        <f>SUM(D56:D58)</f>
        <v>0</v>
      </c>
      <c r="E59" s="66">
        <f t="shared" si="6"/>
        <v>-4897944</v>
      </c>
      <c r="F59" s="67">
        <f t="shared" si="6"/>
        <v>19514357</v>
      </c>
      <c r="G59" s="67">
        <f t="shared" si="6"/>
        <v>7975480</v>
      </c>
      <c r="H59" s="67">
        <f t="shared" si="6"/>
        <v>-1159903</v>
      </c>
      <c r="I59" s="67">
        <f t="shared" si="6"/>
        <v>752681</v>
      </c>
      <c r="J59" s="67">
        <f t="shared" si="6"/>
        <v>7568258</v>
      </c>
      <c r="K59" s="67">
        <f t="shared" si="6"/>
        <v>-2133013</v>
      </c>
      <c r="L59" s="67">
        <f t="shared" si="6"/>
        <v>1375121</v>
      </c>
      <c r="M59" s="67">
        <f t="shared" si="6"/>
        <v>-1645613</v>
      </c>
      <c r="N59" s="67">
        <f t="shared" si="6"/>
        <v>-2403505</v>
      </c>
      <c r="O59" s="67">
        <f t="shared" si="6"/>
        <v>827600</v>
      </c>
      <c r="P59" s="67">
        <f t="shared" si="6"/>
        <v>-351997</v>
      </c>
      <c r="Q59" s="67">
        <f t="shared" si="6"/>
        <v>-69709</v>
      </c>
      <c r="R59" s="67">
        <f t="shared" si="6"/>
        <v>405894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5570647</v>
      </c>
      <c r="X59" s="67">
        <f t="shared" si="6"/>
        <v>14635782</v>
      </c>
      <c r="Y59" s="67">
        <f t="shared" si="6"/>
        <v>-9065135</v>
      </c>
      <c r="Z59" s="68">
        <f>+IF(X59&lt;&gt;0,+(Y59/X59)*100,0)</f>
        <v>-61.93816633781509</v>
      </c>
      <c r="AA59" s="65">
        <f>SUM(AA56:AA58)</f>
        <v>19514357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8289745</v>
      </c>
      <c r="D44" s="20"/>
      <c r="E44" s="21">
        <v>5574896</v>
      </c>
      <c r="F44" s="22">
        <v>10481336</v>
      </c>
      <c r="G44" s="22"/>
      <c r="H44" s="22">
        <v>617090</v>
      </c>
      <c r="I44" s="22">
        <v>1298902</v>
      </c>
      <c r="J44" s="22">
        <v>1915992</v>
      </c>
      <c r="K44" s="22">
        <v>1611734</v>
      </c>
      <c r="L44" s="22">
        <v>519323</v>
      </c>
      <c r="M44" s="22">
        <v>680095</v>
      </c>
      <c r="N44" s="22">
        <v>2811152</v>
      </c>
      <c r="O44" s="22">
        <v>718026</v>
      </c>
      <c r="P44" s="22">
        <v>422334</v>
      </c>
      <c r="Q44" s="22">
        <v>499217</v>
      </c>
      <c r="R44" s="22">
        <v>1639577</v>
      </c>
      <c r="S44" s="22"/>
      <c r="T44" s="22"/>
      <c r="U44" s="22"/>
      <c r="V44" s="22"/>
      <c r="W44" s="22">
        <v>6366721</v>
      </c>
      <c r="X44" s="22">
        <v>7861005</v>
      </c>
      <c r="Y44" s="22">
        <v>-1494284</v>
      </c>
      <c r="Z44" s="23">
        <v>-19.008816302750095</v>
      </c>
      <c r="AA44" s="20">
        <v>10481336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8289745</v>
      </c>
      <c r="D47" s="29">
        <f t="shared" ref="D47:Y47" si="1">SUM(D34:D46)</f>
        <v>0</v>
      </c>
      <c r="E47" s="30">
        <f t="shared" si="1"/>
        <v>5574896</v>
      </c>
      <c r="F47" s="31">
        <f t="shared" si="1"/>
        <v>10481336</v>
      </c>
      <c r="G47" s="31">
        <f t="shared" si="1"/>
        <v>0</v>
      </c>
      <c r="H47" s="31">
        <f t="shared" si="1"/>
        <v>617090</v>
      </c>
      <c r="I47" s="31">
        <f t="shared" si="1"/>
        <v>1298902</v>
      </c>
      <c r="J47" s="31">
        <f t="shared" si="1"/>
        <v>1915992</v>
      </c>
      <c r="K47" s="31">
        <f t="shared" si="1"/>
        <v>1611734</v>
      </c>
      <c r="L47" s="31">
        <f t="shared" si="1"/>
        <v>519323</v>
      </c>
      <c r="M47" s="31">
        <f t="shared" si="1"/>
        <v>680095</v>
      </c>
      <c r="N47" s="31">
        <f t="shared" si="1"/>
        <v>2811152</v>
      </c>
      <c r="O47" s="31">
        <f t="shared" si="1"/>
        <v>718026</v>
      </c>
      <c r="P47" s="31">
        <f t="shared" si="1"/>
        <v>422334</v>
      </c>
      <c r="Q47" s="31">
        <f t="shared" si="1"/>
        <v>499217</v>
      </c>
      <c r="R47" s="31">
        <f t="shared" si="1"/>
        <v>1639577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6366721</v>
      </c>
      <c r="X47" s="31">
        <f t="shared" si="1"/>
        <v>7861005</v>
      </c>
      <c r="Y47" s="31">
        <f t="shared" si="1"/>
        <v>-1494284</v>
      </c>
      <c r="Z47" s="32">
        <f>+IF(X47&lt;&gt;0,+(Y47/X47)*100,0)</f>
        <v>-19.008816302750095</v>
      </c>
      <c r="AA47" s="29">
        <f>SUM(AA34:AA46)</f>
        <v>10481336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-8289745</v>
      </c>
      <c r="D48" s="39">
        <f t="shared" si="2"/>
        <v>0</v>
      </c>
      <c r="E48" s="40">
        <f t="shared" si="2"/>
        <v>-5574896</v>
      </c>
      <c r="F48" s="41">
        <f t="shared" si="2"/>
        <v>-10481336</v>
      </c>
      <c r="G48" s="41">
        <f t="shared" si="2"/>
        <v>0</v>
      </c>
      <c r="H48" s="41">
        <f t="shared" si="2"/>
        <v>-617090</v>
      </c>
      <c r="I48" s="41">
        <f t="shared" si="2"/>
        <v>-1298902</v>
      </c>
      <c r="J48" s="41">
        <f t="shared" si="2"/>
        <v>-1915992</v>
      </c>
      <c r="K48" s="41">
        <f t="shared" si="2"/>
        <v>-1611734</v>
      </c>
      <c r="L48" s="41">
        <f t="shared" si="2"/>
        <v>-519323</v>
      </c>
      <c r="M48" s="41">
        <f t="shared" si="2"/>
        <v>-680095</v>
      </c>
      <c r="N48" s="41">
        <f t="shared" si="2"/>
        <v>-2811152</v>
      </c>
      <c r="O48" s="41">
        <f t="shared" si="2"/>
        <v>-718026</v>
      </c>
      <c r="P48" s="41">
        <f t="shared" si="2"/>
        <v>-422334</v>
      </c>
      <c r="Q48" s="41">
        <f t="shared" si="2"/>
        <v>-499217</v>
      </c>
      <c r="R48" s="41">
        <f t="shared" si="2"/>
        <v>-1639577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-6366721</v>
      </c>
      <c r="X48" s="41">
        <f t="shared" si="2"/>
        <v>-7861005</v>
      </c>
      <c r="Y48" s="41">
        <f t="shared" si="2"/>
        <v>1494284</v>
      </c>
      <c r="Z48" s="42">
        <f>+IF(X48&lt;&gt;0,+(Y48/X48)*100,0)</f>
        <v>-19.008816302750095</v>
      </c>
      <c r="AA48" s="39">
        <f>+AA32-AA47</f>
        <v>-10481336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-8289745</v>
      </c>
      <c r="D51" s="48">
        <f t="shared" si="3"/>
        <v>0</v>
      </c>
      <c r="E51" s="49">
        <f t="shared" si="3"/>
        <v>-5574896</v>
      </c>
      <c r="F51" s="50">
        <f t="shared" si="3"/>
        <v>-10481336</v>
      </c>
      <c r="G51" s="50">
        <f t="shared" si="3"/>
        <v>0</v>
      </c>
      <c r="H51" s="50">
        <f t="shared" si="3"/>
        <v>-617090</v>
      </c>
      <c r="I51" s="50">
        <f t="shared" si="3"/>
        <v>-1298902</v>
      </c>
      <c r="J51" s="50">
        <f t="shared" si="3"/>
        <v>-1915992</v>
      </c>
      <c r="K51" s="50">
        <f t="shared" si="3"/>
        <v>-1611734</v>
      </c>
      <c r="L51" s="50">
        <f t="shared" si="3"/>
        <v>-519323</v>
      </c>
      <c r="M51" s="50">
        <f t="shared" si="3"/>
        <v>-680095</v>
      </c>
      <c r="N51" s="50">
        <f t="shared" si="3"/>
        <v>-2811152</v>
      </c>
      <c r="O51" s="50">
        <f t="shared" si="3"/>
        <v>-718026</v>
      </c>
      <c r="P51" s="50">
        <f t="shared" si="3"/>
        <v>-422334</v>
      </c>
      <c r="Q51" s="50">
        <f t="shared" si="3"/>
        <v>-499217</v>
      </c>
      <c r="R51" s="50">
        <f t="shared" si="3"/>
        <v>-1639577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-6366721</v>
      </c>
      <c r="X51" s="50">
        <f t="shared" si="3"/>
        <v>-7861005</v>
      </c>
      <c r="Y51" s="50">
        <f t="shared" si="3"/>
        <v>1494284</v>
      </c>
      <c r="Z51" s="51">
        <f>+IF(X51&lt;&gt;0,+(Y51/X51)*100,0)</f>
        <v>-19.008816302750095</v>
      </c>
      <c r="AA51" s="48">
        <f>SUM(AA48:AA50)</f>
        <v>-10481336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-8289745</v>
      </c>
      <c r="D53" s="54">
        <f>+D51-D52</f>
        <v>0</v>
      </c>
      <c r="E53" s="55">
        <f t="shared" si="4"/>
        <v>-5574896</v>
      </c>
      <c r="F53" s="56">
        <f t="shared" si="4"/>
        <v>-10481336</v>
      </c>
      <c r="G53" s="56">
        <f t="shared" si="4"/>
        <v>0</v>
      </c>
      <c r="H53" s="56">
        <f t="shared" si="4"/>
        <v>-617090</v>
      </c>
      <c r="I53" s="56">
        <f t="shared" si="4"/>
        <v>-1298902</v>
      </c>
      <c r="J53" s="56">
        <f t="shared" si="4"/>
        <v>-1915992</v>
      </c>
      <c r="K53" s="56">
        <f t="shared" si="4"/>
        <v>-1611734</v>
      </c>
      <c r="L53" s="56">
        <f t="shared" si="4"/>
        <v>-519323</v>
      </c>
      <c r="M53" s="56">
        <f t="shared" si="4"/>
        <v>-680095</v>
      </c>
      <c r="N53" s="56">
        <f t="shared" si="4"/>
        <v>-2811152</v>
      </c>
      <c r="O53" s="56">
        <f t="shared" si="4"/>
        <v>-718026</v>
      </c>
      <c r="P53" s="56">
        <f t="shared" si="4"/>
        <v>-422334</v>
      </c>
      <c r="Q53" s="56">
        <f t="shared" si="4"/>
        <v>-499217</v>
      </c>
      <c r="R53" s="56">
        <f t="shared" si="4"/>
        <v>-1639577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-6366721</v>
      </c>
      <c r="X53" s="56">
        <f t="shared" si="4"/>
        <v>-7861005</v>
      </c>
      <c r="Y53" s="56">
        <f t="shared" si="4"/>
        <v>1494284</v>
      </c>
      <c r="Z53" s="57">
        <f>+IF(X53&lt;&gt;0,+(Y53/X53)*100,0)</f>
        <v>-19.008816302750095</v>
      </c>
      <c r="AA53" s="54">
        <f>+AA51-AA52</f>
        <v>-10481336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-8289745</v>
      </c>
      <c r="D56" s="48">
        <f>SUM(D53:D55)</f>
        <v>0</v>
      </c>
      <c r="E56" s="49">
        <f t="shared" si="5"/>
        <v>-5574896</v>
      </c>
      <c r="F56" s="50">
        <f t="shared" si="5"/>
        <v>-10481336</v>
      </c>
      <c r="G56" s="50">
        <f t="shared" si="5"/>
        <v>0</v>
      </c>
      <c r="H56" s="50">
        <f t="shared" si="5"/>
        <v>-617090</v>
      </c>
      <c r="I56" s="50">
        <f t="shared" si="5"/>
        <v>-1298902</v>
      </c>
      <c r="J56" s="50">
        <f t="shared" si="5"/>
        <v>-1915992</v>
      </c>
      <c r="K56" s="50">
        <f t="shared" si="5"/>
        <v>-1611734</v>
      </c>
      <c r="L56" s="50">
        <f t="shared" si="5"/>
        <v>-519323</v>
      </c>
      <c r="M56" s="50">
        <f t="shared" si="5"/>
        <v>-680095</v>
      </c>
      <c r="N56" s="50">
        <f t="shared" si="5"/>
        <v>-2811152</v>
      </c>
      <c r="O56" s="50">
        <f t="shared" si="5"/>
        <v>-718026</v>
      </c>
      <c r="P56" s="50">
        <f t="shared" si="5"/>
        <v>-422334</v>
      </c>
      <c r="Q56" s="50">
        <f t="shared" si="5"/>
        <v>-499217</v>
      </c>
      <c r="R56" s="50">
        <f t="shared" si="5"/>
        <v>-1639577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-6366721</v>
      </c>
      <c r="X56" s="50">
        <f t="shared" si="5"/>
        <v>-7861005</v>
      </c>
      <c r="Y56" s="50">
        <f t="shared" si="5"/>
        <v>1494284</v>
      </c>
      <c r="Z56" s="51">
        <f>+IF(X56&lt;&gt;0,+(Y56/X56)*100,0)</f>
        <v>-19.008816302750095</v>
      </c>
      <c r="AA56" s="48">
        <f>SUM(AA53:AA55)</f>
        <v>-10481336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-8289745</v>
      </c>
      <c r="D59" s="65">
        <f>SUM(D56:D58)</f>
        <v>0</v>
      </c>
      <c r="E59" s="66">
        <f t="shared" si="6"/>
        <v>-5574896</v>
      </c>
      <c r="F59" s="67">
        <f t="shared" si="6"/>
        <v>-10481336</v>
      </c>
      <c r="G59" s="67">
        <f t="shared" si="6"/>
        <v>0</v>
      </c>
      <c r="H59" s="67">
        <f t="shared" si="6"/>
        <v>-617090</v>
      </c>
      <c r="I59" s="67">
        <f t="shared" si="6"/>
        <v>-1298902</v>
      </c>
      <c r="J59" s="67">
        <f t="shared" si="6"/>
        <v>-1915992</v>
      </c>
      <c r="K59" s="67">
        <f t="shared" si="6"/>
        <v>-1611734</v>
      </c>
      <c r="L59" s="67">
        <f t="shared" si="6"/>
        <v>-519323</v>
      </c>
      <c r="M59" s="67">
        <f t="shared" si="6"/>
        <v>-680095</v>
      </c>
      <c r="N59" s="67">
        <f t="shared" si="6"/>
        <v>-2811152</v>
      </c>
      <c r="O59" s="67">
        <f t="shared" si="6"/>
        <v>-718026</v>
      </c>
      <c r="P59" s="67">
        <f t="shared" si="6"/>
        <v>-422334</v>
      </c>
      <c r="Q59" s="67">
        <f t="shared" si="6"/>
        <v>-499217</v>
      </c>
      <c r="R59" s="67">
        <f t="shared" si="6"/>
        <v>-1639577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-6366721</v>
      </c>
      <c r="X59" s="67">
        <f t="shared" si="6"/>
        <v>-7861005</v>
      </c>
      <c r="Y59" s="67">
        <f t="shared" si="6"/>
        <v>1494284</v>
      </c>
      <c r="Z59" s="68">
        <f>+IF(X59&lt;&gt;0,+(Y59/X59)*100,0)</f>
        <v>-19.008816302750095</v>
      </c>
      <c r="AA59" s="65">
        <f>SUM(AA56:AA58)</f>
        <v>-10481336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48089736</v>
      </c>
      <c r="F36" s="22">
        <v>48089736</v>
      </c>
      <c r="G36" s="22"/>
      <c r="H36" s="22">
        <v>11522846</v>
      </c>
      <c r="I36" s="22">
        <v>2707235</v>
      </c>
      <c r="J36" s="22">
        <v>14230081</v>
      </c>
      <c r="K36" s="22">
        <v>3034519</v>
      </c>
      <c r="L36" s="22">
        <v>2768940</v>
      </c>
      <c r="M36" s="22">
        <v>2859443</v>
      </c>
      <c r="N36" s="22">
        <v>8662902</v>
      </c>
      <c r="O36" s="22">
        <v>2825488</v>
      </c>
      <c r="P36" s="22">
        <v>2524281</v>
      </c>
      <c r="Q36" s="22">
        <v>2803500</v>
      </c>
      <c r="R36" s="22">
        <v>8153269</v>
      </c>
      <c r="S36" s="22"/>
      <c r="T36" s="22"/>
      <c r="U36" s="22"/>
      <c r="V36" s="22"/>
      <c r="W36" s="22">
        <v>31046252</v>
      </c>
      <c r="X36" s="22">
        <v>36067302</v>
      </c>
      <c r="Y36" s="22">
        <v>-5021050</v>
      </c>
      <c r="Z36" s="23">
        <v>-13.921335175001445</v>
      </c>
      <c r="AA36" s="20">
        <v>48089736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2784132</v>
      </c>
      <c r="F41" s="22">
        <v>2784132</v>
      </c>
      <c r="G41" s="22"/>
      <c r="H41" s="22"/>
      <c r="I41" s="22"/>
      <c r="J41" s="22"/>
      <c r="K41" s="22">
        <v>1021851</v>
      </c>
      <c r="L41" s="22">
        <v>226087</v>
      </c>
      <c r="M41" s="22">
        <v>103625</v>
      </c>
      <c r="N41" s="22">
        <v>1351563</v>
      </c>
      <c r="O41" s="22"/>
      <c r="P41" s="22">
        <v>100976</v>
      </c>
      <c r="Q41" s="22"/>
      <c r="R41" s="22">
        <v>100976</v>
      </c>
      <c r="S41" s="22"/>
      <c r="T41" s="22"/>
      <c r="U41" s="22"/>
      <c r="V41" s="22"/>
      <c r="W41" s="22">
        <v>1452539</v>
      </c>
      <c r="X41" s="22">
        <v>2088099</v>
      </c>
      <c r="Y41" s="22">
        <v>-635560</v>
      </c>
      <c r="Z41" s="23">
        <v>-30.437254172335699</v>
      </c>
      <c r="AA41" s="20">
        <v>2784132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1655316</v>
      </c>
      <c r="F44" s="22">
        <v>1955316</v>
      </c>
      <c r="G44" s="22">
        <v>324418</v>
      </c>
      <c r="H44" s="22">
        <v>332478</v>
      </c>
      <c r="I44" s="22">
        <v>241697</v>
      </c>
      <c r="J44" s="22">
        <v>898593</v>
      </c>
      <c r="K44" s="22">
        <v>381955</v>
      </c>
      <c r="L44" s="22">
        <v>395968</v>
      </c>
      <c r="M44" s="22">
        <v>354055</v>
      </c>
      <c r="N44" s="22">
        <v>1131978</v>
      </c>
      <c r="O44" s="22">
        <v>486370</v>
      </c>
      <c r="P44" s="22">
        <v>366110</v>
      </c>
      <c r="Q44" s="22">
        <v>244648</v>
      </c>
      <c r="R44" s="22">
        <v>1097128</v>
      </c>
      <c r="S44" s="22"/>
      <c r="T44" s="22"/>
      <c r="U44" s="22"/>
      <c r="V44" s="22"/>
      <c r="W44" s="22">
        <v>3127699</v>
      </c>
      <c r="X44" s="22">
        <v>1466487</v>
      </c>
      <c r="Y44" s="22">
        <v>1661212</v>
      </c>
      <c r="Z44" s="23">
        <v>113.27833114101932</v>
      </c>
      <c r="AA44" s="20">
        <v>1955316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52529184</v>
      </c>
      <c r="F47" s="31">
        <f t="shared" si="1"/>
        <v>52829184</v>
      </c>
      <c r="G47" s="31">
        <f t="shared" si="1"/>
        <v>324418</v>
      </c>
      <c r="H47" s="31">
        <f t="shared" si="1"/>
        <v>11855324</v>
      </c>
      <c r="I47" s="31">
        <f t="shared" si="1"/>
        <v>2948932</v>
      </c>
      <c r="J47" s="31">
        <f t="shared" si="1"/>
        <v>15128674</v>
      </c>
      <c r="K47" s="31">
        <f t="shared" si="1"/>
        <v>4438325</v>
      </c>
      <c r="L47" s="31">
        <f t="shared" si="1"/>
        <v>3390995</v>
      </c>
      <c r="M47" s="31">
        <f t="shared" si="1"/>
        <v>3317123</v>
      </c>
      <c r="N47" s="31">
        <f t="shared" si="1"/>
        <v>11146443</v>
      </c>
      <c r="O47" s="31">
        <f t="shared" si="1"/>
        <v>3311858</v>
      </c>
      <c r="P47" s="31">
        <f t="shared" si="1"/>
        <v>2991367</v>
      </c>
      <c r="Q47" s="31">
        <f t="shared" si="1"/>
        <v>3048148</v>
      </c>
      <c r="R47" s="31">
        <f t="shared" si="1"/>
        <v>9351373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35626490</v>
      </c>
      <c r="X47" s="31">
        <f t="shared" si="1"/>
        <v>39621888</v>
      </c>
      <c r="Y47" s="31">
        <f t="shared" si="1"/>
        <v>-3995398</v>
      </c>
      <c r="Z47" s="32">
        <f>+IF(X47&lt;&gt;0,+(Y47/X47)*100,0)</f>
        <v>-10.083815289165422</v>
      </c>
      <c r="AA47" s="29">
        <f>SUM(AA34:AA46)</f>
        <v>52829184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-52529184</v>
      </c>
      <c r="F48" s="41">
        <f t="shared" si="2"/>
        <v>-52829184</v>
      </c>
      <c r="G48" s="41">
        <f t="shared" si="2"/>
        <v>-324418</v>
      </c>
      <c r="H48" s="41">
        <f t="shared" si="2"/>
        <v>-11855324</v>
      </c>
      <c r="I48" s="41">
        <f t="shared" si="2"/>
        <v>-2948932</v>
      </c>
      <c r="J48" s="41">
        <f t="shared" si="2"/>
        <v>-15128674</v>
      </c>
      <c r="K48" s="41">
        <f t="shared" si="2"/>
        <v>-4438325</v>
      </c>
      <c r="L48" s="41">
        <f t="shared" si="2"/>
        <v>-3390995</v>
      </c>
      <c r="M48" s="41">
        <f t="shared" si="2"/>
        <v>-3317123</v>
      </c>
      <c r="N48" s="41">
        <f t="shared" si="2"/>
        <v>-11146443</v>
      </c>
      <c r="O48" s="41">
        <f t="shared" si="2"/>
        <v>-3311858</v>
      </c>
      <c r="P48" s="41">
        <f t="shared" si="2"/>
        <v>-2991367</v>
      </c>
      <c r="Q48" s="41">
        <f t="shared" si="2"/>
        <v>-3048148</v>
      </c>
      <c r="R48" s="41">
        <f t="shared" si="2"/>
        <v>-9351373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-35626490</v>
      </c>
      <c r="X48" s="41">
        <f t="shared" si="2"/>
        <v>-39621888</v>
      </c>
      <c r="Y48" s="41">
        <f t="shared" si="2"/>
        <v>3995398</v>
      </c>
      <c r="Z48" s="42">
        <f>+IF(X48&lt;&gt;0,+(Y48/X48)*100,0)</f>
        <v>-10.083815289165422</v>
      </c>
      <c r="AA48" s="39">
        <f>+AA32-AA47</f>
        <v>-52829184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21305000</v>
      </c>
      <c r="F49" s="22">
        <v>18005000</v>
      </c>
      <c r="G49" s="22"/>
      <c r="H49" s="22">
        <v>2240901</v>
      </c>
      <c r="I49" s="22"/>
      <c r="J49" s="22">
        <v>2240901</v>
      </c>
      <c r="K49" s="22">
        <v>2399427</v>
      </c>
      <c r="L49" s="22"/>
      <c r="M49" s="22">
        <v>2007587</v>
      </c>
      <c r="N49" s="22">
        <v>4407014</v>
      </c>
      <c r="O49" s="22"/>
      <c r="P49" s="22"/>
      <c r="Q49" s="22">
        <v>10523942</v>
      </c>
      <c r="R49" s="22">
        <v>10523942</v>
      </c>
      <c r="S49" s="22"/>
      <c r="T49" s="22"/>
      <c r="U49" s="22"/>
      <c r="V49" s="22"/>
      <c r="W49" s="22">
        <v>17171857</v>
      </c>
      <c r="X49" s="22">
        <v>13503753</v>
      </c>
      <c r="Y49" s="22">
        <v>3668104</v>
      </c>
      <c r="Z49" s="23">
        <v>27.163589262925647</v>
      </c>
      <c r="AA49" s="20">
        <v>18005000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-31224184</v>
      </c>
      <c r="F51" s="50">
        <f t="shared" si="3"/>
        <v>-34824184</v>
      </c>
      <c r="G51" s="50">
        <f t="shared" si="3"/>
        <v>-324418</v>
      </c>
      <c r="H51" s="50">
        <f t="shared" si="3"/>
        <v>-9614423</v>
      </c>
      <c r="I51" s="50">
        <f t="shared" si="3"/>
        <v>-2948932</v>
      </c>
      <c r="J51" s="50">
        <f t="shared" si="3"/>
        <v>-12887773</v>
      </c>
      <c r="K51" s="50">
        <f t="shared" si="3"/>
        <v>-2038898</v>
      </c>
      <c r="L51" s="50">
        <f t="shared" si="3"/>
        <v>-3390995</v>
      </c>
      <c r="M51" s="50">
        <f t="shared" si="3"/>
        <v>-1309536</v>
      </c>
      <c r="N51" s="50">
        <f t="shared" si="3"/>
        <v>-6739429</v>
      </c>
      <c r="O51" s="50">
        <f t="shared" si="3"/>
        <v>-3311858</v>
      </c>
      <c r="P51" s="50">
        <f t="shared" si="3"/>
        <v>-2991367</v>
      </c>
      <c r="Q51" s="50">
        <f t="shared" si="3"/>
        <v>7475794</v>
      </c>
      <c r="R51" s="50">
        <f t="shared" si="3"/>
        <v>1172569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-18454633</v>
      </c>
      <c r="X51" s="50">
        <f t="shared" si="3"/>
        <v>-26118135</v>
      </c>
      <c r="Y51" s="50">
        <f t="shared" si="3"/>
        <v>7663502</v>
      </c>
      <c r="Z51" s="51">
        <f>+IF(X51&lt;&gt;0,+(Y51/X51)*100,0)</f>
        <v>-29.341689213261208</v>
      </c>
      <c r="AA51" s="48">
        <f>SUM(AA48:AA50)</f>
        <v>-34824184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-31224184</v>
      </c>
      <c r="F53" s="56">
        <f t="shared" si="4"/>
        <v>-34824184</v>
      </c>
      <c r="G53" s="56">
        <f t="shared" si="4"/>
        <v>-324418</v>
      </c>
      <c r="H53" s="56">
        <f t="shared" si="4"/>
        <v>-9614423</v>
      </c>
      <c r="I53" s="56">
        <f t="shared" si="4"/>
        <v>-2948932</v>
      </c>
      <c r="J53" s="56">
        <f t="shared" si="4"/>
        <v>-12887773</v>
      </c>
      <c r="K53" s="56">
        <f t="shared" si="4"/>
        <v>-2038898</v>
      </c>
      <c r="L53" s="56">
        <f t="shared" si="4"/>
        <v>-3390995</v>
      </c>
      <c r="M53" s="56">
        <f t="shared" si="4"/>
        <v>-1309536</v>
      </c>
      <c r="N53" s="56">
        <f t="shared" si="4"/>
        <v>-6739429</v>
      </c>
      <c r="O53" s="56">
        <f t="shared" si="4"/>
        <v>-3311858</v>
      </c>
      <c r="P53" s="56">
        <f t="shared" si="4"/>
        <v>-2991367</v>
      </c>
      <c r="Q53" s="56">
        <f t="shared" si="4"/>
        <v>7475794</v>
      </c>
      <c r="R53" s="56">
        <f t="shared" si="4"/>
        <v>1172569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-18454633</v>
      </c>
      <c r="X53" s="56">
        <f t="shared" si="4"/>
        <v>-26118135</v>
      </c>
      <c r="Y53" s="56">
        <f t="shared" si="4"/>
        <v>7663502</v>
      </c>
      <c r="Z53" s="57">
        <f>+IF(X53&lt;&gt;0,+(Y53/X53)*100,0)</f>
        <v>-29.341689213261208</v>
      </c>
      <c r="AA53" s="54">
        <f>+AA51-AA52</f>
        <v>-34824184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-31224184</v>
      </c>
      <c r="F56" s="50">
        <f t="shared" si="5"/>
        <v>-34824184</v>
      </c>
      <c r="G56" s="50">
        <f t="shared" si="5"/>
        <v>-324418</v>
      </c>
      <c r="H56" s="50">
        <f t="shared" si="5"/>
        <v>-9614423</v>
      </c>
      <c r="I56" s="50">
        <f t="shared" si="5"/>
        <v>-2948932</v>
      </c>
      <c r="J56" s="50">
        <f t="shared" si="5"/>
        <v>-12887773</v>
      </c>
      <c r="K56" s="50">
        <f t="shared" si="5"/>
        <v>-2038898</v>
      </c>
      <c r="L56" s="50">
        <f t="shared" si="5"/>
        <v>-3390995</v>
      </c>
      <c r="M56" s="50">
        <f t="shared" si="5"/>
        <v>-1309536</v>
      </c>
      <c r="N56" s="50">
        <f t="shared" si="5"/>
        <v>-6739429</v>
      </c>
      <c r="O56" s="50">
        <f t="shared" si="5"/>
        <v>-3311858</v>
      </c>
      <c r="P56" s="50">
        <f t="shared" si="5"/>
        <v>-2991367</v>
      </c>
      <c r="Q56" s="50">
        <f t="shared" si="5"/>
        <v>7475794</v>
      </c>
      <c r="R56" s="50">
        <f t="shared" si="5"/>
        <v>1172569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-18454633</v>
      </c>
      <c r="X56" s="50">
        <f t="shared" si="5"/>
        <v>-26118135</v>
      </c>
      <c r="Y56" s="50">
        <f t="shared" si="5"/>
        <v>7663502</v>
      </c>
      <c r="Z56" s="51">
        <f>+IF(X56&lt;&gt;0,+(Y56/X56)*100,0)</f>
        <v>-29.341689213261208</v>
      </c>
      <c r="AA56" s="48">
        <f>SUM(AA53:AA55)</f>
        <v>-34824184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-31224184</v>
      </c>
      <c r="F59" s="67">
        <f t="shared" si="6"/>
        <v>-34824184</v>
      </c>
      <c r="G59" s="67">
        <f t="shared" si="6"/>
        <v>-324418</v>
      </c>
      <c r="H59" s="67">
        <f t="shared" si="6"/>
        <v>-9614423</v>
      </c>
      <c r="I59" s="67">
        <f t="shared" si="6"/>
        <v>-2948932</v>
      </c>
      <c r="J59" s="67">
        <f t="shared" si="6"/>
        <v>-12887773</v>
      </c>
      <c r="K59" s="67">
        <f t="shared" si="6"/>
        <v>-2038898</v>
      </c>
      <c r="L59" s="67">
        <f t="shared" si="6"/>
        <v>-3390995</v>
      </c>
      <c r="M59" s="67">
        <f t="shared" si="6"/>
        <v>-1309536</v>
      </c>
      <c r="N59" s="67">
        <f t="shared" si="6"/>
        <v>-6739429</v>
      </c>
      <c r="O59" s="67">
        <f t="shared" si="6"/>
        <v>-3311858</v>
      </c>
      <c r="P59" s="67">
        <f t="shared" si="6"/>
        <v>-2991367</v>
      </c>
      <c r="Q59" s="67">
        <f t="shared" si="6"/>
        <v>7475794</v>
      </c>
      <c r="R59" s="67">
        <f t="shared" si="6"/>
        <v>1172569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-18454633</v>
      </c>
      <c r="X59" s="67">
        <f t="shared" si="6"/>
        <v>-26118135</v>
      </c>
      <c r="Y59" s="67">
        <f t="shared" si="6"/>
        <v>7663502</v>
      </c>
      <c r="Z59" s="68">
        <f>+IF(X59&lt;&gt;0,+(Y59/X59)*100,0)</f>
        <v>-29.341689213261208</v>
      </c>
      <c r="AA59" s="65">
        <f>SUM(AA56:AA58)</f>
        <v>-34824184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45695926</v>
      </c>
      <c r="D6" s="20"/>
      <c r="E6" s="21">
        <v>55839246</v>
      </c>
      <c r="F6" s="22">
        <v>56018010</v>
      </c>
      <c r="G6" s="22">
        <v>3734891</v>
      </c>
      <c r="H6" s="22">
        <v>4005735</v>
      </c>
      <c r="I6" s="22">
        <v>4203251</v>
      </c>
      <c r="J6" s="22">
        <v>11943877</v>
      </c>
      <c r="K6" s="22">
        <v>4627813</v>
      </c>
      <c r="L6" s="22">
        <v>4517660</v>
      </c>
      <c r="M6" s="22">
        <v>4904351</v>
      </c>
      <c r="N6" s="22">
        <v>14049824</v>
      </c>
      <c r="O6" s="22">
        <v>4455010</v>
      </c>
      <c r="P6" s="22">
        <v>4811974</v>
      </c>
      <c r="Q6" s="22">
        <v>4617486</v>
      </c>
      <c r="R6" s="22">
        <v>13884470</v>
      </c>
      <c r="S6" s="22"/>
      <c r="T6" s="22"/>
      <c r="U6" s="22"/>
      <c r="V6" s="22"/>
      <c r="W6" s="22">
        <v>39878171</v>
      </c>
      <c r="X6" s="22">
        <v>42013503</v>
      </c>
      <c r="Y6" s="22">
        <v>-2135332</v>
      </c>
      <c r="Z6" s="23">
        <v>-5.0824897890566278</v>
      </c>
      <c r="AA6" s="20">
        <v>56018010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161581</v>
      </c>
      <c r="D10" s="20"/>
      <c r="E10" s="21">
        <v>47935</v>
      </c>
      <c r="F10" s="22">
        <v>47935</v>
      </c>
      <c r="G10" s="22">
        <v>10399</v>
      </c>
      <c r="H10" s="22"/>
      <c r="I10" s="22">
        <v>8319</v>
      </c>
      <c r="J10" s="22">
        <v>18718</v>
      </c>
      <c r="K10" s="22">
        <v>10399</v>
      </c>
      <c r="L10" s="22">
        <v>10399</v>
      </c>
      <c r="M10" s="22"/>
      <c r="N10" s="22">
        <v>20798</v>
      </c>
      <c r="O10" s="22">
        <v>8319</v>
      </c>
      <c r="P10" s="22">
        <v>29243</v>
      </c>
      <c r="Q10" s="22">
        <v>2080</v>
      </c>
      <c r="R10" s="22">
        <v>39642</v>
      </c>
      <c r="S10" s="22"/>
      <c r="T10" s="22"/>
      <c r="U10" s="22"/>
      <c r="V10" s="22"/>
      <c r="W10" s="22">
        <v>79158</v>
      </c>
      <c r="X10" s="22">
        <v>35955</v>
      </c>
      <c r="Y10" s="22">
        <v>43203</v>
      </c>
      <c r="Z10" s="23">
        <v>120.15853149770545</v>
      </c>
      <c r="AA10" s="20">
        <v>47935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958913</v>
      </c>
      <c r="F13" s="22">
        <v>958913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719181</v>
      </c>
      <c r="Y13" s="22">
        <v>-719181</v>
      </c>
      <c r="Z13" s="23">
        <v>-100</v>
      </c>
      <c r="AA13" s="20">
        <v>958913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>
        <v>15000000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11250000</v>
      </c>
      <c r="Y25" s="22">
        <v>-11250000</v>
      </c>
      <c r="Z25" s="23">
        <v>-100</v>
      </c>
      <c r="AA25" s="20">
        <v>15000000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45857507</v>
      </c>
      <c r="D32" s="29">
        <f t="shared" ref="D32:Y32" si="0">SUM(D6:D31)</f>
        <v>0</v>
      </c>
      <c r="E32" s="30">
        <f t="shared" si="0"/>
        <v>56846094</v>
      </c>
      <c r="F32" s="31">
        <f t="shared" si="0"/>
        <v>72024858</v>
      </c>
      <c r="G32" s="31">
        <f t="shared" si="0"/>
        <v>3745290</v>
      </c>
      <c r="H32" s="31">
        <f t="shared" si="0"/>
        <v>4005735</v>
      </c>
      <c r="I32" s="31">
        <f t="shared" si="0"/>
        <v>4211570</v>
      </c>
      <c r="J32" s="31">
        <f t="shared" si="0"/>
        <v>11962595</v>
      </c>
      <c r="K32" s="31">
        <f t="shared" si="0"/>
        <v>4638212</v>
      </c>
      <c r="L32" s="31">
        <f t="shared" si="0"/>
        <v>4528059</v>
      </c>
      <c r="M32" s="31">
        <f t="shared" si="0"/>
        <v>4904351</v>
      </c>
      <c r="N32" s="31">
        <f t="shared" si="0"/>
        <v>14070622</v>
      </c>
      <c r="O32" s="31">
        <f t="shared" si="0"/>
        <v>4463329</v>
      </c>
      <c r="P32" s="31">
        <f t="shared" si="0"/>
        <v>4841217</v>
      </c>
      <c r="Q32" s="31">
        <f t="shared" si="0"/>
        <v>4619566</v>
      </c>
      <c r="R32" s="31">
        <f t="shared" si="0"/>
        <v>13924112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39957329</v>
      </c>
      <c r="X32" s="31">
        <f t="shared" si="0"/>
        <v>54018639</v>
      </c>
      <c r="Y32" s="31">
        <f t="shared" si="0"/>
        <v>-14061310</v>
      </c>
      <c r="Z32" s="32">
        <f>+IF(X32&lt;&gt;0,+(Y32/X32)*100,0)</f>
        <v>-26.030478109602136</v>
      </c>
      <c r="AA32" s="29">
        <f>SUM(AA6:AA31)</f>
        <v>72024858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35985209</v>
      </c>
      <c r="D36" s="20"/>
      <c r="E36" s="21">
        <v>41764155</v>
      </c>
      <c r="F36" s="22">
        <v>41764155</v>
      </c>
      <c r="G36" s="22"/>
      <c r="H36" s="22">
        <v>4106154</v>
      </c>
      <c r="I36" s="22"/>
      <c r="J36" s="22">
        <v>4106154</v>
      </c>
      <c r="K36" s="22">
        <v>8417210</v>
      </c>
      <c r="L36" s="22"/>
      <c r="M36" s="22">
        <v>6704140</v>
      </c>
      <c r="N36" s="22">
        <v>15121350</v>
      </c>
      <c r="O36" s="22"/>
      <c r="P36" s="22">
        <v>3486471</v>
      </c>
      <c r="Q36" s="22">
        <v>7426259</v>
      </c>
      <c r="R36" s="22">
        <v>10912730</v>
      </c>
      <c r="S36" s="22"/>
      <c r="T36" s="22"/>
      <c r="U36" s="22"/>
      <c r="V36" s="22"/>
      <c r="W36" s="22">
        <v>30140234</v>
      </c>
      <c r="X36" s="22">
        <v>31323114</v>
      </c>
      <c r="Y36" s="22">
        <v>-1182880</v>
      </c>
      <c r="Z36" s="23">
        <v>-3.7763805986850474</v>
      </c>
      <c r="AA36" s="20">
        <v>41764155</v>
      </c>
    </row>
    <row r="37" spans="1:27" ht="13.5" x14ac:dyDescent="0.25">
      <c r="A37" s="19" t="s">
        <v>63</v>
      </c>
      <c r="B37" s="15" t="s">
        <v>32</v>
      </c>
      <c r="C37" s="20">
        <v>531654</v>
      </c>
      <c r="D37" s="20"/>
      <c r="E37" s="21">
        <v>1050000</v>
      </c>
      <c r="F37" s="22">
        <v>4200000</v>
      </c>
      <c r="G37" s="22"/>
      <c r="H37" s="22">
        <v>8435</v>
      </c>
      <c r="I37" s="22">
        <v>521500</v>
      </c>
      <c r="J37" s="22">
        <v>529935</v>
      </c>
      <c r="K37" s="22">
        <v>695781</v>
      </c>
      <c r="L37" s="22"/>
      <c r="M37" s="22">
        <v>1275500</v>
      </c>
      <c r="N37" s="22">
        <v>1971281</v>
      </c>
      <c r="O37" s="22">
        <v>642659</v>
      </c>
      <c r="P37" s="22">
        <v>139785</v>
      </c>
      <c r="Q37" s="22">
        <v>743330</v>
      </c>
      <c r="R37" s="22">
        <v>1525774</v>
      </c>
      <c r="S37" s="22"/>
      <c r="T37" s="22"/>
      <c r="U37" s="22"/>
      <c r="V37" s="22"/>
      <c r="W37" s="22">
        <v>4026990</v>
      </c>
      <c r="X37" s="22">
        <v>3150000</v>
      </c>
      <c r="Y37" s="22">
        <v>876990</v>
      </c>
      <c r="Z37" s="23">
        <v>27.840952380952384</v>
      </c>
      <c r="AA37" s="20">
        <v>4200000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4112855</v>
      </c>
      <c r="D41" s="20"/>
      <c r="E41" s="21"/>
      <c r="F41" s="22">
        <v>13043478</v>
      </c>
      <c r="G41" s="22"/>
      <c r="H41" s="22"/>
      <c r="I41" s="22">
        <v>2727721</v>
      </c>
      <c r="J41" s="22">
        <v>2727721</v>
      </c>
      <c r="K41" s="22"/>
      <c r="L41" s="22"/>
      <c r="M41" s="22">
        <v>874764</v>
      </c>
      <c r="N41" s="22">
        <v>874764</v>
      </c>
      <c r="O41" s="22">
        <v>866910</v>
      </c>
      <c r="P41" s="22"/>
      <c r="Q41" s="22"/>
      <c r="R41" s="22">
        <v>866910</v>
      </c>
      <c r="S41" s="22"/>
      <c r="T41" s="22"/>
      <c r="U41" s="22"/>
      <c r="V41" s="22"/>
      <c r="W41" s="22">
        <v>4469395</v>
      </c>
      <c r="X41" s="22">
        <v>9782613</v>
      </c>
      <c r="Y41" s="22">
        <v>-5313218</v>
      </c>
      <c r="Z41" s="23">
        <v>-54.312871213447778</v>
      </c>
      <c r="AA41" s="20">
        <v>13043478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843608</v>
      </c>
      <c r="D44" s="20"/>
      <c r="E44" s="21">
        <v>1151003</v>
      </c>
      <c r="F44" s="22">
        <v>915257</v>
      </c>
      <c r="G44" s="22">
        <v>71393</v>
      </c>
      <c r="H44" s="22"/>
      <c r="I44" s="22">
        <v>156037</v>
      </c>
      <c r="J44" s="22">
        <v>227430</v>
      </c>
      <c r="K44" s="22">
        <v>77656</v>
      </c>
      <c r="L44" s="22">
        <v>34440</v>
      </c>
      <c r="M44" s="22"/>
      <c r="N44" s="22">
        <v>112096</v>
      </c>
      <c r="O44" s="22">
        <v>3455</v>
      </c>
      <c r="P44" s="22"/>
      <c r="Q44" s="22">
        <v>43363</v>
      </c>
      <c r="R44" s="22">
        <v>46818</v>
      </c>
      <c r="S44" s="22"/>
      <c r="T44" s="22"/>
      <c r="U44" s="22"/>
      <c r="V44" s="22"/>
      <c r="W44" s="22">
        <v>386344</v>
      </c>
      <c r="X44" s="22">
        <v>686439</v>
      </c>
      <c r="Y44" s="22">
        <v>-300095</v>
      </c>
      <c r="Z44" s="23">
        <v>-43.717650075243391</v>
      </c>
      <c r="AA44" s="20">
        <v>915257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41473326</v>
      </c>
      <c r="D47" s="29">
        <f t="shared" ref="D47:Y47" si="1">SUM(D34:D46)</f>
        <v>0</v>
      </c>
      <c r="E47" s="30">
        <f t="shared" si="1"/>
        <v>43965158</v>
      </c>
      <c r="F47" s="31">
        <f t="shared" si="1"/>
        <v>59922890</v>
      </c>
      <c r="G47" s="31">
        <f t="shared" si="1"/>
        <v>71393</v>
      </c>
      <c r="H47" s="31">
        <f t="shared" si="1"/>
        <v>4114589</v>
      </c>
      <c r="I47" s="31">
        <f t="shared" si="1"/>
        <v>3405258</v>
      </c>
      <c r="J47" s="31">
        <f t="shared" si="1"/>
        <v>7591240</v>
      </c>
      <c r="K47" s="31">
        <f t="shared" si="1"/>
        <v>9190647</v>
      </c>
      <c r="L47" s="31">
        <f t="shared" si="1"/>
        <v>34440</v>
      </c>
      <c r="M47" s="31">
        <f t="shared" si="1"/>
        <v>8854404</v>
      </c>
      <c r="N47" s="31">
        <f t="shared" si="1"/>
        <v>18079491</v>
      </c>
      <c r="O47" s="31">
        <f t="shared" si="1"/>
        <v>1513024</v>
      </c>
      <c r="P47" s="31">
        <f t="shared" si="1"/>
        <v>3626256</v>
      </c>
      <c r="Q47" s="31">
        <f t="shared" si="1"/>
        <v>8212952</v>
      </c>
      <c r="R47" s="31">
        <f t="shared" si="1"/>
        <v>13352232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39022963</v>
      </c>
      <c r="X47" s="31">
        <f t="shared" si="1"/>
        <v>44942166</v>
      </c>
      <c r="Y47" s="31">
        <f t="shared" si="1"/>
        <v>-5919203</v>
      </c>
      <c r="Z47" s="32">
        <f>+IF(X47&lt;&gt;0,+(Y47/X47)*100,0)</f>
        <v>-13.17071144279072</v>
      </c>
      <c r="AA47" s="29">
        <f>SUM(AA34:AA46)</f>
        <v>59922890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4384181</v>
      </c>
      <c r="D48" s="39">
        <f t="shared" si="2"/>
        <v>0</v>
      </c>
      <c r="E48" s="40">
        <f t="shared" si="2"/>
        <v>12880936</v>
      </c>
      <c r="F48" s="41">
        <f t="shared" si="2"/>
        <v>12101968</v>
      </c>
      <c r="G48" s="41">
        <f t="shared" si="2"/>
        <v>3673897</v>
      </c>
      <c r="H48" s="41">
        <f t="shared" si="2"/>
        <v>-108854</v>
      </c>
      <c r="I48" s="41">
        <f t="shared" si="2"/>
        <v>806312</v>
      </c>
      <c r="J48" s="41">
        <f t="shared" si="2"/>
        <v>4371355</v>
      </c>
      <c r="K48" s="41">
        <f t="shared" si="2"/>
        <v>-4552435</v>
      </c>
      <c r="L48" s="41">
        <f t="shared" si="2"/>
        <v>4493619</v>
      </c>
      <c r="M48" s="41">
        <f t="shared" si="2"/>
        <v>-3950053</v>
      </c>
      <c r="N48" s="41">
        <f t="shared" si="2"/>
        <v>-4008869</v>
      </c>
      <c r="O48" s="41">
        <f t="shared" si="2"/>
        <v>2950305</v>
      </c>
      <c r="P48" s="41">
        <f t="shared" si="2"/>
        <v>1214961</v>
      </c>
      <c r="Q48" s="41">
        <f t="shared" si="2"/>
        <v>-3593386</v>
      </c>
      <c r="R48" s="41">
        <f t="shared" si="2"/>
        <v>571880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934366</v>
      </c>
      <c r="X48" s="41">
        <f t="shared" si="2"/>
        <v>9076473</v>
      </c>
      <c r="Y48" s="41">
        <f t="shared" si="2"/>
        <v>-8142107</v>
      </c>
      <c r="Z48" s="42">
        <f>+IF(X48&lt;&gt;0,+(Y48/X48)*100,0)</f>
        <v>-89.705626844259882</v>
      </c>
      <c r="AA48" s="39">
        <f>+AA32-AA47</f>
        <v>12101968</v>
      </c>
    </row>
    <row r="49" spans="1:27" ht="25.5" x14ac:dyDescent="0.25">
      <c r="A49" s="43" t="s">
        <v>74</v>
      </c>
      <c r="B49" s="15" t="s">
        <v>32</v>
      </c>
      <c r="C49" s="20">
        <v>4112855</v>
      </c>
      <c r="D49" s="20"/>
      <c r="E49" s="21">
        <v>15600000</v>
      </c>
      <c r="F49" s="22"/>
      <c r="G49" s="22"/>
      <c r="H49" s="22"/>
      <c r="I49" s="22">
        <v>3136880</v>
      </c>
      <c r="J49" s="22">
        <v>3136880</v>
      </c>
      <c r="K49" s="22"/>
      <c r="L49" s="22"/>
      <c r="M49" s="22">
        <v>125145</v>
      </c>
      <c r="N49" s="22">
        <v>125145</v>
      </c>
      <c r="O49" s="22">
        <v>-1690830</v>
      </c>
      <c r="P49" s="22"/>
      <c r="Q49" s="22"/>
      <c r="R49" s="22">
        <v>-1690830</v>
      </c>
      <c r="S49" s="22"/>
      <c r="T49" s="22"/>
      <c r="U49" s="22"/>
      <c r="V49" s="22"/>
      <c r="W49" s="22">
        <v>1571195</v>
      </c>
      <c r="X49" s="22"/>
      <c r="Y49" s="22">
        <v>1571195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8497036</v>
      </c>
      <c r="D51" s="48">
        <f t="shared" si="3"/>
        <v>0</v>
      </c>
      <c r="E51" s="49">
        <f t="shared" si="3"/>
        <v>28480936</v>
      </c>
      <c r="F51" s="50">
        <f t="shared" si="3"/>
        <v>12101968</v>
      </c>
      <c r="G51" s="50">
        <f t="shared" si="3"/>
        <v>3673897</v>
      </c>
      <c r="H51" s="50">
        <f t="shared" si="3"/>
        <v>-108854</v>
      </c>
      <c r="I51" s="50">
        <f t="shared" si="3"/>
        <v>3943192</v>
      </c>
      <c r="J51" s="50">
        <f t="shared" si="3"/>
        <v>7508235</v>
      </c>
      <c r="K51" s="50">
        <f t="shared" si="3"/>
        <v>-4552435</v>
      </c>
      <c r="L51" s="50">
        <f t="shared" si="3"/>
        <v>4493619</v>
      </c>
      <c r="M51" s="50">
        <f t="shared" si="3"/>
        <v>-3824908</v>
      </c>
      <c r="N51" s="50">
        <f t="shared" si="3"/>
        <v>-3883724</v>
      </c>
      <c r="O51" s="50">
        <f t="shared" si="3"/>
        <v>1259475</v>
      </c>
      <c r="P51" s="50">
        <f t="shared" si="3"/>
        <v>1214961</v>
      </c>
      <c r="Q51" s="50">
        <f t="shared" si="3"/>
        <v>-3593386</v>
      </c>
      <c r="R51" s="50">
        <f t="shared" si="3"/>
        <v>-1118950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2505561</v>
      </c>
      <c r="X51" s="50">
        <f t="shared" si="3"/>
        <v>9076473</v>
      </c>
      <c r="Y51" s="50">
        <f t="shared" si="3"/>
        <v>-6570912</v>
      </c>
      <c r="Z51" s="51">
        <f>+IF(X51&lt;&gt;0,+(Y51/X51)*100,0)</f>
        <v>-72.394993077156727</v>
      </c>
      <c r="AA51" s="48">
        <f>SUM(AA48:AA50)</f>
        <v>12101968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8497036</v>
      </c>
      <c r="D53" s="54">
        <f>+D51-D52</f>
        <v>0</v>
      </c>
      <c r="E53" s="55">
        <f t="shared" si="4"/>
        <v>28480936</v>
      </c>
      <c r="F53" s="56">
        <f t="shared" si="4"/>
        <v>12101968</v>
      </c>
      <c r="G53" s="56">
        <f t="shared" si="4"/>
        <v>3673897</v>
      </c>
      <c r="H53" s="56">
        <f t="shared" si="4"/>
        <v>-108854</v>
      </c>
      <c r="I53" s="56">
        <f t="shared" si="4"/>
        <v>3943192</v>
      </c>
      <c r="J53" s="56">
        <f t="shared" si="4"/>
        <v>7508235</v>
      </c>
      <c r="K53" s="56">
        <f t="shared" si="4"/>
        <v>-4552435</v>
      </c>
      <c r="L53" s="56">
        <f t="shared" si="4"/>
        <v>4493619</v>
      </c>
      <c r="M53" s="56">
        <f t="shared" si="4"/>
        <v>-3824908</v>
      </c>
      <c r="N53" s="56">
        <f t="shared" si="4"/>
        <v>-3883724</v>
      </c>
      <c r="O53" s="56">
        <f t="shared" si="4"/>
        <v>1259475</v>
      </c>
      <c r="P53" s="56">
        <f t="shared" si="4"/>
        <v>1214961</v>
      </c>
      <c r="Q53" s="56">
        <f t="shared" si="4"/>
        <v>-3593386</v>
      </c>
      <c r="R53" s="56">
        <f t="shared" si="4"/>
        <v>-1118950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2505561</v>
      </c>
      <c r="X53" s="56">
        <f t="shared" si="4"/>
        <v>9076473</v>
      </c>
      <c r="Y53" s="56">
        <f t="shared" si="4"/>
        <v>-6570912</v>
      </c>
      <c r="Z53" s="57">
        <f>+IF(X53&lt;&gt;0,+(Y53/X53)*100,0)</f>
        <v>-72.394993077156727</v>
      </c>
      <c r="AA53" s="54">
        <f>+AA51-AA52</f>
        <v>12101968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8497036</v>
      </c>
      <c r="D56" s="48">
        <f>SUM(D53:D55)</f>
        <v>0</v>
      </c>
      <c r="E56" s="49">
        <f t="shared" si="5"/>
        <v>28480936</v>
      </c>
      <c r="F56" s="50">
        <f t="shared" si="5"/>
        <v>12101968</v>
      </c>
      <c r="G56" s="50">
        <f t="shared" si="5"/>
        <v>3673897</v>
      </c>
      <c r="H56" s="50">
        <f t="shared" si="5"/>
        <v>-108854</v>
      </c>
      <c r="I56" s="50">
        <f t="shared" si="5"/>
        <v>3943192</v>
      </c>
      <c r="J56" s="50">
        <f t="shared" si="5"/>
        <v>7508235</v>
      </c>
      <c r="K56" s="50">
        <f t="shared" si="5"/>
        <v>-4552435</v>
      </c>
      <c r="L56" s="50">
        <f t="shared" si="5"/>
        <v>4493619</v>
      </c>
      <c r="M56" s="50">
        <f t="shared" si="5"/>
        <v>-3824908</v>
      </c>
      <c r="N56" s="50">
        <f t="shared" si="5"/>
        <v>-3883724</v>
      </c>
      <c r="O56" s="50">
        <f t="shared" si="5"/>
        <v>1259475</v>
      </c>
      <c r="P56" s="50">
        <f t="shared" si="5"/>
        <v>1214961</v>
      </c>
      <c r="Q56" s="50">
        <f t="shared" si="5"/>
        <v>-3593386</v>
      </c>
      <c r="R56" s="50">
        <f t="shared" si="5"/>
        <v>-1118950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2505561</v>
      </c>
      <c r="X56" s="50">
        <f t="shared" si="5"/>
        <v>9076473</v>
      </c>
      <c r="Y56" s="50">
        <f t="shared" si="5"/>
        <v>-6570912</v>
      </c>
      <c r="Z56" s="51">
        <f>+IF(X56&lt;&gt;0,+(Y56/X56)*100,0)</f>
        <v>-72.394993077156727</v>
      </c>
      <c r="AA56" s="48">
        <f>SUM(AA53:AA55)</f>
        <v>12101968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8497036</v>
      </c>
      <c r="D59" s="65">
        <f>SUM(D56:D58)</f>
        <v>0</v>
      </c>
      <c r="E59" s="66">
        <f t="shared" si="6"/>
        <v>28480936</v>
      </c>
      <c r="F59" s="67">
        <f t="shared" si="6"/>
        <v>12101968</v>
      </c>
      <c r="G59" s="67">
        <f t="shared" si="6"/>
        <v>3673897</v>
      </c>
      <c r="H59" s="67">
        <f t="shared" si="6"/>
        <v>-108854</v>
      </c>
      <c r="I59" s="67">
        <f t="shared" si="6"/>
        <v>3943192</v>
      </c>
      <c r="J59" s="67">
        <f t="shared" si="6"/>
        <v>7508235</v>
      </c>
      <c r="K59" s="67">
        <f t="shared" si="6"/>
        <v>-4552435</v>
      </c>
      <c r="L59" s="67">
        <f t="shared" si="6"/>
        <v>4493619</v>
      </c>
      <c r="M59" s="67">
        <f t="shared" si="6"/>
        <v>-3824908</v>
      </c>
      <c r="N59" s="67">
        <f t="shared" si="6"/>
        <v>-3883724</v>
      </c>
      <c r="O59" s="67">
        <f t="shared" si="6"/>
        <v>1259475</v>
      </c>
      <c r="P59" s="67">
        <f t="shared" si="6"/>
        <v>1214961</v>
      </c>
      <c r="Q59" s="67">
        <f t="shared" si="6"/>
        <v>-3593386</v>
      </c>
      <c r="R59" s="67">
        <f t="shared" si="6"/>
        <v>-1118950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2505561</v>
      </c>
      <c r="X59" s="67">
        <f t="shared" si="6"/>
        <v>9076473</v>
      </c>
      <c r="Y59" s="67">
        <f t="shared" si="6"/>
        <v>-6570912</v>
      </c>
      <c r="Z59" s="68">
        <f>+IF(X59&lt;&gt;0,+(Y59/X59)*100,0)</f>
        <v>-72.394993077156727</v>
      </c>
      <c r="AA59" s="65">
        <f>SUM(AA56:AA58)</f>
        <v>12101968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213961885</v>
      </c>
      <c r="D6" s="20"/>
      <c r="E6" s="21">
        <v>266528942</v>
      </c>
      <c r="F6" s="22">
        <v>266528942</v>
      </c>
      <c r="G6" s="22">
        <v>13201840</v>
      </c>
      <c r="H6" s="22">
        <v>21226102</v>
      </c>
      <c r="I6" s="22">
        <v>19762493</v>
      </c>
      <c r="J6" s="22">
        <v>54190435</v>
      </c>
      <c r="K6" s="22">
        <v>18137535</v>
      </c>
      <c r="L6" s="22">
        <v>19977547</v>
      </c>
      <c r="M6" s="22">
        <v>19631322</v>
      </c>
      <c r="N6" s="22">
        <v>57746404</v>
      </c>
      <c r="O6" s="22">
        <v>20396816</v>
      </c>
      <c r="P6" s="22">
        <v>19740346</v>
      </c>
      <c r="Q6" s="22">
        <v>19965400</v>
      </c>
      <c r="R6" s="22">
        <v>60102562</v>
      </c>
      <c r="S6" s="22"/>
      <c r="T6" s="22"/>
      <c r="U6" s="22"/>
      <c r="V6" s="22"/>
      <c r="W6" s="22">
        <v>172039401</v>
      </c>
      <c r="X6" s="22">
        <v>199896705</v>
      </c>
      <c r="Y6" s="22">
        <v>-27857304</v>
      </c>
      <c r="Z6" s="23">
        <v>-13.935849517879747</v>
      </c>
      <c r="AA6" s="20">
        <v>266528942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9448</v>
      </c>
      <c r="D10" s="20"/>
      <c r="E10" s="21"/>
      <c r="F10" s="22"/>
      <c r="G10" s="22">
        <v>864</v>
      </c>
      <c r="H10" s="22">
        <v>914</v>
      </c>
      <c r="I10" s="22">
        <v>492</v>
      </c>
      <c r="J10" s="22">
        <v>2270</v>
      </c>
      <c r="K10" s="22">
        <v>773</v>
      </c>
      <c r="L10" s="22">
        <v>492</v>
      </c>
      <c r="M10" s="22">
        <v>422</v>
      </c>
      <c r="N10" s="22">
        <v>1687</v>
      </c>
      <c r="O10" s="22">
        <v>492</v>
      </c>
      <c r="P10" s="22">
        <v>493</v>
      </c>
      <c r="Q10" s="22">
        <v>282</v>
      </c>
      <c r="R10" s="22">
        <v>1267</v>
      </c>
      <c r="S10" s="22"/>
      <c r="T10" s="22"/>
      <c r="U10" s="22"/>
      <c r="V10" s="22"/>
      <c r="W10" s="22">
        <v>5224</v>
      </c>
      <c r="X10" s="22"/>
      <c r="Y10" s="22">
        <v>5224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>
        <v>2152</v>
      </c>
      <c r="I19" s="22">
        <v>2503</v>
      </c>
      <c r="J19" s="22">
        <v>4655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4655</v>
      </c>
      <c r="X19" s="22"/>
      <c r="Y19" s="22">
        <v>4655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296195</v>
      </c>
      <c r="D23" s="20"/>
      <c r="E23" s="21">
        <v>263250</v>
      </c>
      <c r="F23" s="22">
        <v>263250</v>
      </c>
      <c r="G23" s="22"/>
      <c r="H23" s="22">
        <v>3113044</v>
      </c>
      <c r="I23" s="22">
        <v>600000</v>
      </c>
      <c r="J23" s="22">
        <v>3713044</v>
      </c>
      <c r="K23" s="22">
        <v>321739</v>
      </c>
      <c r="L23" s="22">
        <v>1156522</v>
      </c>
      <c r="M23" s="22">
        <v>756522</v>
      </c>
      <c r="N23" s="22">
        <v>2234783</v>
      </c>
      <c r="O23" s="22">
        <v>8696</v>
      </c>
      <c r="P23" s="22">
        <v>208695</v>
      </c>
      <c r="Q23" s="22">
        <v>17592</v>
      </c>
      <c r="R23" s="22">
        <v>234983</v>
      </c>
      <c r="S23" s="22"/>
      <c r="T23" s="22"/>
      <c r="U23" s="22"/>
      <c r="V23" s="22"/>
      <c r="W23" s="22">
        <v>6182810</v>
      </c>
      <c r="X23" s="22">
        <v>197442</v>
      </c>
      <c r="Y23" s="22">
        <v>5985368</v>
      </c>
      <c r="Z23" s="23">
        <v>3031.4563264148455</v>
      </c>
      <c r="AA23" s="20">
        <v>263250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17126343</v>
      </c>
      <c r="D25" s="20"/>
      <c r="E25" s="21"/>
      <c r="F25" s="22"/>
      <c r="G25" s="22"/>
      <c r="H25" s="22"/>
      <c r="I25" s="22"/>
      <c r="J25" s="22"/>
      <c r="K25" s="22"/>
      <c r="L25" s="22">
        <v>-3512898</v>
      </c>
      <c r="M25" s="22">
        <v>8529228</v>
      </c>
      <c r="N25" s="22">
        <v>5016330</v>
      </c>
      <c r="O25" s="22"/>
      <c r="P25" s="22">
        <v>-5016330</v>
      </c>
      <c r="Q25" s="22"/>
      <c r="R25" s="22">
        <v>-5016330</v>
      </c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231393871</v>
      </c>
      <c r="D32" s="29">
        <f t="shared" ref="D32:Y32" si="0">SUM(D6:D31)</f>
        <v>0</v>
      </c>
      <c r="E32" s="30">
        <f t="shared" si="0"/>
        <v>266792192</v>
      </c>
      <c r="F32" s="31">
        <f t="shared" si="0"/>
        <v>266792192</v>
      </c>
      <c r="G32" s="31">
        <f t="shared" si="0"/>
        <v>13202704</v>
      </c>
      <c r="H32" s="31">
        <f t="shared" si="0"/>
        <v>24342212</v>
      </c>
      <c r="I32" s="31">
        <f t="shared" si="0"/>
        <v>20365488</v>
      </c>
      <c r="J32" s="31">
        <f t="shared" si="0"/>
        <v>57910404</v>
      </c>
      <c r="K32" s="31">
        <f t="shared" si="0"/>
        <v>18460047</v>
      </c>
      <c r="L32" s="31">
        <f t="shared" si="0"/>
        <v>17621663</v>
      </c>
      <c r="M32" s="31">
        <f t="shared" si="0"/>
        <v>28917494</v>
      </c>
      <c r="N32" s="31">
        <f t="shared" si="0"/>
        <v>64999204</v>
      </c>
      <c r="O32" s="31">
        <f t="shared" si="0"/>
        <v>20406004</v>
      </c>
      <c r="P32" s="31">
        <f t="shared" si="0"/>
        <v>14933204</v>
      </c>
      <c r="Q32" s="31">
        <f t="shared" si="0"/>
        <v>19983274</v>
      </c>
      <c r="R32" s="31">
        <f t="shared" si="0"/>
        <v>55322482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178232090</v>
      </c>
      <c r="X32" s="31">
        <f t="shared" si="0"/>
        <v>200094147</v>
      </c>
      <c r="Y32" s="31">
        <f t="shared" si="0"/>
        <v>-21862057</v>
      </c>
      <c r="Z32" s="32">
        <f>+IF(X32&lt;&gt;0,+(Y32/X32)*100,0)</f>
        <v>-10.925885303381714</v>
      </c>
      <c r="AA32" s="29">
        <f>SUM(AA6:AA31)</f>
        <v>266792192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22285981</v>
      </c>
      <c r="D34" s="20"/>
      <c r="E34" s="21">
        <v>28170090</v>
      </c>
      <c r="F34" s="22">
        <v>25567176</v>
      </c>
      <c r="G34" s="22">
        <v>1914030</v>
      </c>
      <c r="H34" s="22">
        <v>1934524</v>
      </c>
      <c r="I34" s="22">
        <v>2204257</v>
      </c>
      <c r="J34" s="22">
        <v>6052811</v>
      </c>
      <c r="K34" s="22">
        <v>2251194</v>
      </c>
      <c r="L34" s="22">
        <v>2134741</v>
      </c>
      <c r="M34" s="22">
        <v>3213990</v>
      </c>
      <c r="N34" s="22">
        <v>7599925</v>
      </c>
      <c r="O34" s="22">
        <v>1636926</v>
      </c>
      <c r="P34" s="22">
        <v>1309369</v>
      </c>
      <c r="Q34" s="22">
        <v>2207151</v>
      </c>
      <c r="R34" s="22">
        <v>5153446</v>
      </c>
      <c r="S34" s="22"/>
      <c r="T34" s="22"/>
      <c r="U34" s="22"/>
      <c r="V34" s="22"/>
      <c r="W34" s="22">
        <v>18806182</v>
      </c>
      <c r="X34" s="22">
        <v>20127593</v>
      </c>
      <c r="Y34" s="22">
        <v>-1321411</v>
      </c>
      <c r="Z34" s="23">
        <v>-6.5651715036169493</v>
      </c>
      <c r="AA34" s="20">
        <v>25567176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215217611</v>
      </c>
      <c r="D36" s="20"/>
      <c r="E36" s="21">
        <v>263142159</v>
      </c>
      <c r="F36" s="22">
        <v>225325954</v>
      </c>
      <c r="G36" s="22">
        <v>69037</v>
      </c>
      <c r="H36" s="22">
        <v>33240410</v>
      </c>
      <c r="I36" s="22">
        <v>552674</v>
      </c>
      <c r="J36" s="22">
        <v>33862121</v>
      </c>
      <c r="K36" s="22">
        <v>50218788</v>
      </c>
      <c r="L36" s="22">
        <v>20406259</v>
      </c>
      <c r="M36" s="22">
        <v>18393449</v>
      </c>
      <c r="N36" s="22">
        <v>89018496</v>
      </c>
      <c r="O36" s="22">
        <v>19593289</v>
      </c>
      <c r="P36" s="22">
        <v>17917600</v>
      </c>
      <c r="Q36" s="22">
        <v>17685131</v>
      </c>
      <c r="R36" s="22">
        <v>55196020</v>
      </c>
      <c r="S36" s="22"/>
      <c r="T36" s="22"/>
      <c r="U36" s="22"/>
      <c r="V36" s="22"/>
      <c r="W36" s="22">
        <v>178076637</v>
      </c>
      <c r="X36" s="22">
        <v>181926327</v>
      </c>
      <c r="Y36" s="22">
        <v>-3849690</v>
      </c>
      <c r="Z36" s="23">
        <v>-2.1160708642240658</v>
      </c>
      <c r="AA36" s="20">
        <v>225325954</v>
      </c>
    </row>
    <row r="37" spans="1:27" ht="13.5" x14ac:dyDescent="0.25">
      <c r="A37" s="19" t="s">
        <v>63</v>
      </c>
      <c r="B37" s="15" t="s">
        <v>32</v>
      </c>
      <c r="C37" s="20">
        <v>12791224</v>
      </c>
      <c r="D37" s="20"/>
      <c r="E37" s="21">
        <v>9150000</v>
      </c>
      <c r="F37" s="22">
        <v>13831332</v>
      </c>
      <c r="G37" s="22">
        <v>1962043</v>
      </c>
      <c r="H37" s="22">
        <v>1900969</v>
      </c>
      <c r="I37" s="22">
        <v>2026973</v>
      </c>
      <c r="J37" s="22">
        <v>5889985</v>
      </c>
      <c r="K37" s="22">
        <v>948061</v>
      </c>
      <c r="L37" s="22">
        <v>1055755</v>
      </c>
      <c r="M37" s="22">
        <v>496618</v>
      </c>
      <c r="N37" s="22">
        <v>2500434</v>
      </c>
      <c r="O37" s="22">
        <v>68776</v>
      </c>
      <c r="P37" s="22">
        <v>1370697</v>
      </c>
      <c r="Q37" s="22">
        <v>2243846</v>
      </c>
      <c r="R37" s="22">
        <v>3683319</v>
      </c>
      <c r="S37" s="22"/>
      <c r="T37" s="22"/>
      <c r="U37" s="22"/>
      <c r="V37" s="22"/>
      <c r="W37" s="22">
        <v>12073738</v>
      </c>
      <c r="X37" s="22">
        <v>7990311</v>
      </c>
      <c r="Y37" s="22">
        <v>4083427</v>
      </c>
      <c r="Z37" s="23">
        <v>51.10473171820221</v>
      </c>
      <c r="AA37" s="20">
        <v>13831332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46315825</v>
      </c>
      <c r="D39" s="20"/>
      <c r="E39" s="21">
        <v>6812220</v>
      </c>
      <c r="F39" s="22">
        <v>6812220</v>
      </c>
      <c r="G39" s="22">
        <v>3179661</v>
      </c>
      <c r="H39" s="22">
        <v>3179661</v>
      </c>
      <c r="I39" s="22">
        <v>3077093</v>
      </c>
      <c r="J39" s="22">
        <v>9436415</v>
      </c>
      <c r="K39" s="22">
        <v>3179661</v>
      </c>
      <c r="L39" s="22">
        <v>3077093</v>
      </c>
      <c r="M39" s="22">
        <v>3179661</v>
      </c>
      <c r="N39" s="22">
        <v>9436415</v>
      </c>
      <c r="O39" s="22">
        <v>3179661</v>
      </c>
      <c r="P39" s="22">
        <v>8745940</v>
      </c>
      <c r="Q39" s="22">
        <v>3912916</v>
      </c>
      <c r="R39" s="22">
        <v>15838517</v>
      </c>
      <c r="S39" s="22"/>
      <c r="T39" s="22"/>
      <c r="U39" s="22"/>
      <c r="V39" s="22"/>
      <c r="W39" s="22">
        <v>34711347</v>
      </c>
      <c r="X39" s="22">
        <v>5109165</v>
      </c>
      <c r="Y39" s="22">
        <v>29602182</v>
      </c>
      <c r="Z39" s="23">
        <v>579.39373654990595</v>
      </c>
      <c r="AA39" s="20">
        <v>6812220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25441552</v>
      </c>
      <c r="D41" s="20"/>
      <c r="E41" s="21">
        <v>7500000</v>
      </c>
      <c r="F41" s="22">
        <v>11404801</v>
      </c>
      <c r="G41" s="22">
        <v>37550</v>
      </c>
      <c r="H41" s="22">
        <v>3416583</v>
      </c>
      <c r="I41" s="22">
        <v>1747439</v>
      </c>
      <c r="J41" s="22">
        <v>5201572</v>
      </c>
      <c r="K41" s="22">
        <v>1193418</v>
      </c>
      <c r="L41" s="22">
        <v>2257803</v>
      </c>
      <c r="M41" s="22">
        <v>191124</v>
      </c>
      <c r="N41" s="22">
        <v>3642345</v>
      </c>
      <c r="O41" s="22">
        <v>442216</v>
      </c>
      <c r="P41" s="22">
        <v>61500</v>
      </c>
      <c r="Q41" s="22">
        <v>479287</v>
      </c>
      <c r="R41" s="22">
        <v>983003</v>
      </c>
      <c r="S41" s="22"/>
      <c r="T41" s="22"/>
      <c r="U41" s="22"/>
      <c r="V41" s="22"/>
      <c r="W41" s="22">
        <v>9826920</v>
      </c>
      <c r="X41" s="22">
        <v>7186921</v>
      </c>
      <c r="Y41" s="22">
        <v>2639999</v>
      </c>
      <c r="Z41" s="23">
        <v>36.733379982888358</v>
      </c>
      <c r="AA41" s="20">
        <v>11404801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73664231</v>
      </c>
      <c r="D43" s="20"/>
      <c r="E43" s="21"/>
      <c r="F43" s="22"/>
      <c r="G43" s="22"/>
      <c r="H43" s="22"/>
      <c r="I43" s="22">
        <v>-19599</v>
      </c>
      <c r="J43" s="22">
        <v>-19599</v>
      </c>
      <c r="K43" s="22">
        <v>-11863</v>
      </c>
      <c r="L43" s="22">
        <v>-27060</v>
      </c>
      <c r="M43" s="22"/>
      <c r="N43" s="22">
        <v>-38923</v>
      </c>
      <c r="O43" s="22"/>
      <c r="P43" s="22">
        <v>-145286</v>
      </c>
      <c r="Q43" s="22">
        <v>-7605</v>
      </c>
      <c r="R43" s="22">
        <v>-152891</v>
      </c>
      <c r="S43" s="22"/>
      <c r="T43" s="22"/>
      <c r="U43" s="22"/>
      <c r="V43" s="22"/>
      <c r="W43" s="22">
        <v>-211413</v>
      </c>
      <c r="X43" s="22"/>
      <c r="Y43" s="22">
        <v>-211413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13107912</v>
      </c>
      <c r="D44" s="20"/>
      <c r="E44" s="21">
        <v>5653168</v>
      </c>
      <c r="F44" s="22">
        <v>2004749</v>
      </c>
      <c r="G44" s="22">
        <v>62893</v>
      </c>
      <c r="H44" s="22">
        <v>2197685</v>
      </c>
      <c r="I44" s="22">
        <v>1193092</v>
      </c>
      <c r="J44" s="22">
        <v>3453670</v>
      </c>
      <c r="K44" s="22">
        <v>1163411</v>
      </c>
      <c r="L44" s="22">
        <v>1403139</v>
      </c>
      <c r="M44" s="22">
        <v>156383</v>
      </c>
      <c r="N44" s="22">
        <v>2722933</v>
      </c>
      <c r="O44" s="22">
        <v>2616434</v>
      </c>
      <c r="P44" s="22">
        <v>-6972461</v>
      </c>
      <c r="Q44" s="22">
        <v>241849</v>
      </c>
      <c r="R44" s="22">
        <v>-4114178</v>
      </c>
      <c r="S44" s="22"/>
      <c r="T44" s="22"/>
      <c r="U44" s="22"/>
      <c r="V44" s="22"/>
      <c r="W44" s="22">
        <v>2062425</v>
      </c>
      <c r="X44" s="22">
        <v>2846513</v>
      </c>
      <c r="Y44" s="22">
        <v>-784088</v>
      </c>
      <c r="Z44" s="23">
        <v>-27.545561885717717</v>
      </c>
      <c r="AA44" s="20">
        <v>2004749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408824336</v>
      </c>
      <c r="D47" s="29">
        <f t="shared" ref="D47:Y47" si="1">SUM(D34:D46)</f>
        <v>0</v>
      </c>
      <c r="E47" s="30">
        <f t="shared" si="1"/>
        <v>320427637</v>
      </c>
      <c r="F47" s="31">
        <f t="shared" si="1"/>
        <v>284946232</v>
      </c>
      <c r="G47" s="31">
        <f t="shared" si="1"/>
        <v>7225214</v>
      </c>
      <c r="H47" s="31">
        <f t="shared" si="1"/>
        <v>45869832</v>
      </c>
      <c r="I47" s="31">
        <f t="shared" si="1"/>
        <v>10781929</v>
      </c>
      <c r="J47" s="31">
        <f t="shared" si="1"/>
        <v>63876975</v>
      </c>
      <c r="K47" s="31">
        <f t="shared" si="1"/>
        <v>58942670</v>
      </c>
      <c r="L47" s="31">
        <f t="shared" si="1"/>
        <v>30307730</v>
      </c>
      <c r="M47" s="31">
        <f t="shared" si="1"/>
        <v>25631225</v>
      </c>
      <c r="N47" s="31">
        <f t="shared" si="1"/>
        <v>114881625</v>
      </c>
      <c r="O47" s="31">
        <f t="shared" si="1"/>
        <v>27537302</v>
      </c>
      <c r="P47" s="31">
        <f t="shared" si="1"/>
        <v>22287359</v>
      </c>
      <c r="Q47" s="31">
        <f t="shared" si="1"/>
        <v>26762575</v>
      </c>
      <c r="R47" s="31">
        <f t="shared" si="1"/>
        <v>76587236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255345836</v>
      </c>
      <c r="X47" s="31">
        <f t="shared" si="1"/>
        <v>225186830</v>
      </c>
      <c r="Y47" s="31">
        <f t="shared" si="1"/>
        <v>30159006</v>
      </c>
      <c r="Z47" s="32">
        <f>+IF(X47&lt;&gt;0,+(Y47/X47)*100,0)</f>
        <v>13.39288181284847</v>
      </c>
      <c r="AA47" s="29">
        <f>SUM(AA34:AA46)</f>
        <v>284946232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-177430465</v>
      </c>
      <c r="D48" s="39">
        <f t="shared" si="2"/>
        <v>0</v>
      </c>
      <c r="E48" s="40">
        <f t="shared" si="2"/>
        <v>-53635445</v>
      </c>
      <c r="F48" s="41">
        <f t="shared" si="2"/>
        <v>-18154040</v>
      </c>
      <c r="G48" s="41">
        <f t="shared" si="2"/>
        <v>5977490</v>
      </c>
      <c r="H48" s="41">
        <f t="shared" si="2"/>
        <v>-21527620</v>
      </c>
      <c r="I48" s="41">
        <f t="shared" si="2"/>
        <v>9583559</v>
      </c>
      <c r="J48" s="41">
        <f t="shared" si="2"/>
        <v>-5966571</v>
      </c>
      <c r="K48" s="41">
        <f t="shared" si="2"/>
        <v>-40482623</v>
      </c>
      <c r="L48" s="41">
        <f t="shared" si="2"/>
        <v>-12686067</v>
      </c>
      <c r="M48" s="41">
        <f t="shared" si="2"/>
        <v>3286269</v>
      </c>
      <c r="N48" s="41">
        <f t="shared" si="2"/>
        <v>-49882421</v>
      </c>
      <c r="O48" s="41">
        <f t="shared" si="2"/>
        <v>-7131298</v>
      </c>
      <c r="P48" s="41">
        <f t="shared" si="2"/>
        <v>-7354155</v>
      </c>
      <c r="Q48" s="41">
        <f t="shared" si="2"/>
        <v>-6779301</v>
      </c>
      <c r="R48" s="41">
        <f t="shared" si="2"/>
        <v>-21264754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-77113746</v>
      </c>
      <c r="X48" s="41">
        <f t="shared" si="2"/>
        <v>-25092683</v>
      </c>
      <c r="Y48" s="41">
        <f t="shared" si="2"/>
        <v>-52021063</v>
      </c>
      <c r="Z48" s="42">
        <f>+IF(X48&lt;&gt;0,+(Y48/X48)*100,0)</f>
        <v>207.31566648333302</v>
      </c>
      <c r="AA48" s="39">
        <f>+AA32-AA47</f>
        <v>-18154040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16680000</v>
      </c>
      <c r="F49" s="22">
        <v>15000000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>
        <v>5016330</v>
      </c>
      <c r="Q49" s="22"/>
      <c r="R49" s="22">
        <v>5016330</v>
      </c>
      <c r="S49" s="22"/>
      <c r="T49" s="22"/>
      <c r="U49" s="22"/>
      <c r="V49" s="22"/>
      <c r="W49" s="22">
        <v>5016330</v>
      </c>
      <c r="X49" s="22">
        <v>15000000</v>
      </c>
      <c r="Y49" s="22">
        <v>-9983670</v>
      </c>
      <c r="Z49" s="23">
        <v>-66.5578</v>
      </c>
      <c r="AA49" s="20">
        <v>15000000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-177430465</v>
      </c>
      <c r="D51" s="48">
        <f t="shared" si="3"/>
        <v>0</v>
      </c>
      <c r="E51" s="49">
        <f t="shared" si="3"/>
        <v>-36955445</v>
      </c>
      <c r="F51" s="50">
        <f t="shared" si="3"/>
        <v>-3154040</v>
      </c>
      <c r="G51" s="50">
        <f t="shared" si="3"/>
        <v>5977490</v>
      </c>
      <c r="H51" s="50">
        <f t="shared" si="3"/>
        <v>-21527620</v>
      </c>
      <c r="I51" s="50">
        <f t="shared" si="3"/>
        <v>9583559</v>
      </c>
      <c r="J51" s="50">
        <f t="shared" si="3"/>
        <v>-5966571</v>
      </c>
      <c r="K51" s="50">
        <f t="shared" si="3"/>
        <v>-40482623</v>
      </c>
      <c r="L51" s="50">
        <f t="shared" si="3"/>
        <v>-12686067</v>
      </c>
      <c r="M51" s="50">
        <f t="shared" si="3"/>
        <v>3286269</v>
      </c>
      <c r="N51" s="50">
        <f t="shared" si="3"/>
        <v>-49882421</v>
      </c>
      <c r="O51" s="50">
        <f t="shared" si="3"/>
        <v>-7131298</v>
      </c>
      <c r="P51" s="50">
        <f t="shared" si="3"/>
        <v>-2337825</v>
      </c>
      <c r="Q51" s="50">
        <f t="shared" si="3"/>
        <v>-6779301</v>
      </c>
      <c r="R51" s="50">
        <f t="shared" si="3"/>
        <v>-16248424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-72097416</v>
      </c>
      <c r="X51" s="50">
        <f t="shared" si="3"/>
        <v>-10092683</v>
      </c>
      <c r="Y51" s="50">
        <f t="shared" si="3"/>
        <v>-62004733</v>
      </c>
      <c r="Z51" s="51">
        <f>+IF(X51&lt;&gt;0,+(Y51/X51)*100,0)</f>
        <v>614.35331913228617</v>
      </c>
      <c r="AA51" s="48">
        <f>SUM(AA48:AA50)</f>
        <v>-3154040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-177430465</v>
      </c>
      <c r="D53" s="54">
        <f>+D51-D52</f>
        <v>0</v>
      </c>
      <c r="E53" s="55">
        <f t="shared" si="4"/>
        <v>-36955445</v>
      </c>
      <c r="F53" s="56">
        <f t="shared" si="4"/>
        <v>-3154040</v>
      </c>
      <c r="G53" s="56">
        <f t="shared" si="4"/>
        <v>5977490</v>
      </c>
      <c r="H53" s="56">
        <f t="shared" si="4"/>
        <v>-21527620</v>
      </c>
      <c r="I53" s="56">
        <f t="shared" si="4"/>
        <v>9583559</v>
      </c>
      <c r="J53" s="56">
        <f t="shared" si="4"/>
        <v>-5966571</v>
      </c>
      <c r="K53" s="56">
        <f t="shared" si="4"/>
        <v>-40482623</v>
      </c>
      <c r="L53" s="56">
        <f t="shared" si="4"/>
        <v>-12686067</v>
      </c>
      <c r="M53" s="56">
        <f t="shared" si="4"/>
        <v>3286269</v>
      </c>
      <c r="N53" s="56">
        <f t="shared" si="4"/>
        <v>-49882421</v>
      </c>
      <c r="O53" s="56">
        <f t="shared" si="4"/>
        <v>-7131298</v>
      </c>
      <c r="P53" s="56">
        <f t="shared" si="4"/>
        <v>-2337825</v>
      </c>
      <c r="Q53" s="56">
        <f t="shared" si="4"/>
        <v>-6779301</v>
      </c>
      <c r="R53" s="56">
        <f t="shared" si="4"/>
        <v>-16248424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-72097416</v>
      </c>
      <c r="X53" s="56">
        <f t="shared" si="4"/>
        <v>-10092683</v>
      </c>
      <c r="Y53" s="56">
        <f t="shared" si="4"/>
        <v>-62004733</v>
      </c>
      <c r="Z53" s="57">
        <f>+IF(X53&lt;&gt;0,+(Y53/X53)*100,0)</f>
        <v>614.35331913228617</v>
      </c>
      <c r="AA53" s="54">
        <f>+AA51-AA52</f>
        <v>-3154040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-177430465</v>
      </c>
      <c r="D56" s="48">
        <f>SUM(D53:D55)</f>
        <v>0</v>
      </c>
      <c r="E56" s="49">
        <f t="shared" si="5"/>
        <v>-36955445</v>
      </c>
      <c r="F56" s="50">
        <f t="shared" si="5"/>
        <v>-3154040</v>
      </c>
      <c r="G56" s="50">
        <f t="shared" si="5"/>
        <v>5977490</v>
      </c>
      <c r="H56" s="50">
        <f t="shared" si="5"/>
        <v>-21527620</v>
      </c>
      <c r="I56" s="50">
        <f t="shared" si="5"/>
        <v>9583559</v>
      </c>
      <c r="J56" s="50">
        <f t="shared" si="5"/>
        <v>-5966571</v>
      </c>
      <c r="K56" s="50">
        <f t="shared" si="5"/>
        <v>-40482623</v>
      </c>
      <c r="L56" s="50">
        <f t="shared" si="5"/>
        <v>-12686067</v>
      </c>
      <c r="M56" s="50">
        <f t="shared" si="5"/>
        <v>3286269</v>
      </c>
      <c r="N56" s="50">
        <f t="shared" si="5"/>
        <v>-49882421</v>
      </c>
      <c r="O56" s="50">
        <f t="shared" si="5"/>
        <v>-7131298</v>
      </c>
      <c r="P56" s="50">
        <f t="shared" si="5"/>
        <v>-2337825</v>
      </c>
      <c r="Q56" s="50">
        <f t="shared" si="5"/>
        <v>-6779301</v>
      </c>
      <c r="R56" s="50">
        <f t="shared" si="5"/>
        <v>-16248424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-72097416</v>
      </c>
      <c r="X56" s="50">
        <f t="shared" si="5"/>
        <v>-10092683</v>
      </c>
      <c r="Y56" s="50">
        <f t="shared" si="5"/>
        <v>-62004733</v>
      </c>
      <c r="Z56" s="51">
        <f>+IF(X56&lt;&gt;0,+(Y56/X56)*100,0)</f>
        <v>614.35331913228617</v>
      </c>
      <c r="AA56" s="48">
        <f>SUM(AA53:AA55)</f>
        <v>-3154040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-177430465</v>
      </c>
      <c r="D59" s="65">
        <f>SUM(D56:D58)</f>
        <v>0</v>
      </c>
      <c r="E59" s="66">
        <f t="shared" si="6"/>
        <v>-36955445</v>
      </c>
      <c r="F59" s="67">
        <f t="shared" si="6"/>
        <v>-3154040</v>
      </c>
      <c r="G59" s="67">
        <f t="shared" si="6"/>
        <v>5977490</v>
      </c>
      <c r="H59" s="67">
        <f t="shared" si="6"/>
        <v>-21527620</v>
      </c>
      <c r="I59" s="67">
        <f t="shared" si="6"/>
        <v>9583559</v>
      </c>
      <c r="J59" s="67">
        <f t="shared" si="6"/>
        <v>-5966571</v>
      </c>
      <c r="K59" s="67">
        <f t="shared" si="6"/>
        <v>-40482623</v>
      </c>
      <c r="L59" s="67">
        <f t="shared" si="6"/>
        <v>-12686067</v>
      </c>
      <c r="M59" s="67">
        <f t="shared" si="6"/>
        <v>3286269</v>
      </c>
      <c r="N59" s="67">
        <f t="shared" si="6"/>
        <v>-49882421</v>
      </c>
      <c r="O59" s="67">
        <f t="shared" si="6"/>
        <v>-7131298</v>
      </c>
      <c r="P59" s="67">
        <f t="shared" si="6"/>
        <v>-2337825</v>
      </c>
      <c r="Q59" s="67">
        <f t="shared" si="6"/>
        <v>-6779301</v>
      </c>
      <c r="R59" s="67">
        <f t="shared" si="6"/>
        <v>-16248424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-72097416</v>
      </c>
      <c r="X59" s="67">
        <f t="shared" si="6"/>
        <v>-10092683</v>
      </c>
      <c r="Y59" s="67">
        <f t="shared" si="6"/>
        <v>-62004733</v>
      </c>
      <c r="Z59" s="68">
        <f>+IF(X59&lt;&gt;0,+(Y59/X59)*100,0)</f>
        <v>614.35331913228617</v>
      </c>
      <c r="AA59" s="65">
        <f>SUM(AA56:AA58)</f>
        <v>-3154040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42088582</v>
      </c>
      <c r="D6" s="20"/>
      <c r="E6" s="21">
        <v>93466669</v>
      </c>
      <c r="F6" s="22">
        <v>93466669</v>
      </c>
      <c r="G6" s="22">
        <v>2567519</v>
      </c>
      <c r="H6" s="22">
        <v>4995035</v>
      </c>
      <c r="I6" s="22">
        <v>4264237</v>
      </c>
      <c r="J6" s="22">
        <v>11826791</v>
      </c>
      <c r="K6" s="22">
        <v>6947323</v>
      </c>
      <c r="L6" s="22">
        <v>4162963</v>
      </c>
      <c r="M6" s="22">
        <v>4338673</v>
      </c>
      <c r="N6" s="22">
        <v>15448959</v>
      </c>
      <c r="O6" s="22">
        <v>3796170</v>
      </c>
      <c r="P6" s="22">
        <v>4025109</v>
      </c>
      <c r="Q6" s="22">
        <v>4312200</v>
      </c>
      <c r="R6" s="22">
        <v>12133479</v>
      </c>
      <c r="S6" s="22"/>
      <c r="T6" s="22"/>
      <c r="U6" s="22"/>
      <c r="V6" s="22"/>
      <c r="W6" s="22">
        <v>39409229</v>
      </c>
      <c r="X6" s="22">
        <v>70100010</v>
      </c>
      <c r="Y6" s="22">
        <v>-30690781</v>
      </c>
      <c r="Z6" s="23">
        <v>-43.781421714490484</v>
      </c>
      <c r="AA6" s="20">
        <v>93466669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592079</v>
      </c>
      <c r="D23" s="20"/>
      <c r="E23" s="21"/>
      <c r="F23" s="22"/>
      <c r="G23" s="22">
        <v>3739</v>
      </c>
      <c r="H23" s="22">
        <v>40600</v>
      </c>
      <c r="I23" s="22">
        <v>15656</v>
      </c>
      <c r="J23" s="22">
        <v>59995</v>
      </c>
      <c r="K23" s="22">
        <v>20031</v>
      </c>
      <c r="L23" s="22">
        <v>23266</v>
      </c>
      <c r="M23" s="22">
        <v>11275</v>
      </c>
      <c r="N23" s="22">
        <v>54572</v>
      </c>
      <c r="O23" s="22">
        <v>10388</v>
      </c>
      <c r="P23" s="22"/>
      <c r="Q23" s="22"/>
      <c r="R23" s="22">
        <v>10388</v>
      </c>
      <c r="S23" s="22"/>
      <c r="T23" s="22"/>
      <c r="U23" s="22"/>
      <c r="V23" s="22"/>
      <c r="W23" s="22">
        <v>124955</v>
      </c>
      <c r="X23" s="22"/>
      <c r="Y23" s="22">
        <v>124955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6000000</v>
      </c>
      <c r="D25" s="20"/>
      <c r="E25" s="21">
        <v>5800000</v>
      </c>
      <c r="F25" s="22">
        <v>5800000</v>
      </c>
      <c r="G25" s="22"/>
      <c r="H25" s="22"/>
      <c r="I25" s="22"/>
      <c r="J25" s="22"/>
      <c r="K25" s="22"/>
      <c r="L25" s="22"/>
      <c r="M25" s="22">
        <v>2823001</v>
      </c>
      <c r="N25" s="22">
        <v>2823001</v>
      </c>
      <c r="O25" s="22"/>
      <c r="P25" s="22"/>
      <c r="Q25" s="22"/>
      <c r="R25" s="22"/>
      <c r="S25" s="22"/>
      <c r="T25" s="22"/>
      <c r="U25" s="22"/>
      <c r="V25" s="22"/>
      <c r="W25" s="22">
        <v>2823001</v>
      </c>
      <c r="X25" s="22">
        <v>4349997</v>
      </c>
      <c r="Y25" s="22">
        <v>-1526996</v>
      </c>
      <c r="Z25" s="23">
        <v>-35.103380531067039</v>
      </c>
      <c r="AA25" s="20">
        <v>5800000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48680661</v>
      </c>
      <c r="D32" s="29">
        <f t="shared" ref="D32:Y32" si="0">SUM(D6:D31)</f>
        <v>0</v>
      </c>
      <c r="E32" s="30">
        <f t="shared" si="0"/>
        <v>99266669</v>
      </c>
      <c r="F32" s="31">
        <f t="shared" si="0"/>
        <v>99266669</v>
      </c>
      <c r="G32" s="31">
        <f t="shared" si="0"/>
        <v>2571258</v>
      </c>
      <c r="H32" s="31">
        <f t="shared" si="0"/>
        <v>5035635</v>
      </c>
      <c r="I32" s="31">
        <f t="shared" si="0"/>
        <v>4279893</v>
      </c>
      <c r="J32" s="31">
        <f t="shared" si="0"/>
        <v>11886786</v>
      </c>
      <c r="K32" s="31">
        <f t="shared" si="0"/>
        <v>6967354</v>
      </c>
      <c r="L32" s="31">
        <f t="shared" si="0"/>
        <v>4186229</v>
      </c>
      <c r="M32" s="31">
        <f t="shared" si="0"/>
        <v>7172949</v>
      </c>
      <c r="N32" s="31">
        <f t="shared" si="0"/>
        <v>18326532</v>
      </c>
      <c r="O32" s="31">
        <f t="shared" si="0"/>
        <v>3806558</v>
      </c>
      <c r="P32" s="31">
        <f t="shared" si="0"/>
        <v>4025109</v>
      </c>
      <c r="Q32" s="31">
        <f t="shared" si="0"/>
        <v>4312200</v>
      </c>
      <c r="R32" s="31">
        <f t="shared" si="0"/>
        <v>12143867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42357185</v>
      </c>
      <c r="X32" s="31">
        <f t="shared" si="0"/>
        <v>74450007</v>
      </c>
      <c r="Y32" s="31">
        <f t="shared" si="0"/>
        <v>-32092822</v>
      </c>
      <c r="Z32" s="32">
        <f>+IF(X32&lt;&gt;0,+(Y32/X32)*100,0)</f>
        <v>-43.10653993625548</v>
      </c>
      <c r="AA32" s="29">
        <f>SUM(AA6:AA31)</f>
        <v>99266669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13167087</v>
      </c>
      <c r="D34" s="20"/>
      <c r="E34" s="21">
        <v>632792</v>
      </c>
      <c r="F34" s="22">
        <v>635792</v>
      </c>
      <c r="G34" s="22">
        <v>1284142</v>
      </c>
      <c r="H34" s="22">
        <v>1067876</v>
      </c>
      <c r="I34" s="22">
        <v>1210660</v>
      </c>
      <c r="J34" s="22">
        <v>3562678</v>
      </c>
      <c r="K34" s="22">
        <v>1180711</v>
      </c>
      <c r="L34" s="22">
        <v>1286569</v>
      </c>
      <c r="M34" s="22">
        <v>1217693</v>
      </c>
      <c r="N34" s="22">
        <v>3684973</v>
      </c>
      <c r="O34" s="22">
        <v>1002146</v>
      </c>
      <c r="P34" s="22">
        <v>1071535</v>
      </c>
      <c r="Q34" s="22">
        <v>1032247</v>
      </c>
      <c r="R34" s="22">
        <v>3105928</v>
      </c>
      <c r="S34" s="22"/>
      <c r="T34" s="22"/>
      <c r="U34" s="22"/>
      <c r="V34" s="22"/>
      <c r="W34" s="22">
        <v>10353579</v>
      </c>
      <c r="X34" s="22">
        <v>476847</v>
      </c>
      <c r="Y34" s="22">
        <v>9876732</v>
      </c>
      <c r="Z34" s="23">
        <v>2071.2580764899431</v>
      </c>
      <c r="AA34" s="20">
        <v>635792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113324249</v>
      </c>
      <c r="D36" s="20"/>
      <c r="E36" s="21">
        <v>136275000</v>
      </c>
      <c r="F36" s="22">
        <v>136275000</v>
      </c>
      <c r="G36" s="22">
        <v>16314838</v>
      </c>
      <c r="H36" s="22"/>
      <c r="I36" s="22">
        <v>17954837</v>
      </c>
      <c r="J36" s="22">
        <v>34269675</v>
      </c>
      <c r="K36" s="22"/>
      <c r="L36" s="22">
        <v>20701897</v>
      </c>
      <c r="M36" s="22">
        <v>10339064</v>
      </c>
      <c r="N36" s="22">
        <v>31040961</v>
      </c>
      <c r="O36" s="22">
        <v>16353</v>
      </c>
      <c r="P36" s="22">
        <v>12981570</v>
      </c>
      <c r="Q36" s="22">
        <v>8725147</v>
      </c>
      <c r="R36" s="22">
        <v>21723070</v>
      </c>
      <c r="S36" s="22"/>
      <c r="T36" s="22"/>
      <c r="U36" s="22"/>
      <c r="V36" s="22"/>
      <c r="W36" s="22">
        <v>87033706</v>
      </c>
      <c r="X36" s="22">
        <v>102206250</v>
      </c>
      <c r="Y36" s="22">
        <v>-15172544</v>
      </c>
      <c r="Z36" s="23">
        <v>-14.845025622209992</v>
      </c>
      <c r="AA36" s="20">
        <v>136275000</v>
      </c>
    </row>
    <row r="37" spans="1:27" ht="13.5" x14ac:dyDescent="0.25">
      <c r="A37" s="19" t="s">
        <v>63</v>
      </c>
      <c r="B37" s="15" t="s">
        <v>32</v>
      </c>
      <c r="C37" s="20">
        <v>565494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>
        <v>21868</v>
      </c>
      <c r="P37" s="22"/>
      <c r="Q37" s="22"/>
      <c r="R37" s="22">
        <v>21868</v>
      </c>
      <c r="S37" s="22"/>
      <c r="T37" s="22"/>
      <c r="U37" s="22"/>
      <c r="V37" s="22"/>
      <c r="W37" s="22">
        <v>21868</v>
      </c>
      <c r="X37" s="22"/>
      <c r="Y37" s="22">
        <v>21868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1893478</v>
      </c>
      <c r="D39" s="20"/>
      <c r="E39" s="21"/>
      <c r="F39" s="22">
        <v>20690905</v>
      </c>
      <c r="G39" s="22"/>
      <c r="H39" s="22"/>
      <c r="I39" s="22">
        <v>616532</v>
      </c>
      <c r="J39" s="22">
        <v>616532</v>
      </c>
      <c r="K39" s="22"/>
      <c r="L39" s="22"/>
      <c r="M39" s="22">
        <v>448652</v>
      </c>
      <c r="N39" s="22">
        <v>448652</v>
      </c>
      <c r="O39" s="22">
        <v>4591738</v>
      </c>
      <c r="P39" s="22">
        <v>892021</v>
      </c>
      <c r="Q39" s="22">
        <v>953539</v>
      </c>
      <c r="R39" s="22">
        <v>6437298</v>
      </c>
      <c r="S39" s="22"/>
      <c r="T39" s="22"/>
      <c r="U39" s="22"/>
      <c r="V39" s="22"/>
      <c r="W39" s="22">
        <v>7502482</v>
      </c>
      <c r="X39" s="22">
        <v>15518178</v>
      </c>
      <c r="Y39" s="22">
        <v>-8015696</v>
      </c>
      <c r="Z39" s="23">
        <v>-51.653589744878559</v>
      </c>
      <c r="AA39" s="20">
        <v>20690905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9175959</v>
      </c>
      <c r="D41" s="20"/>
      <c r="E41" s="21">
        <v>6835098</v>
      </c>
      <c r="F41" s="22">
        <v>19531279</v>
      </c>
      <c r="G41" s="22">
        <v>794950</v>
      </c>
      <c r="H41" s="22">
        <v>1198437</v>
      </c>
      <c r="I41" s="22">
        <v>1345815</v>
      </c>
      <c r="J41" s="22">
        <v>3339202</v>
      </c>
      <c r="K41" s="22">
        <v>4154693</v>
      </c>
      <c r="L41" s="22">
        <v>4821799</v>
      </c>
      <c r="M41" s="22">
        <v>7122755</v>
      </c>
      <c r="N41" s="22">
        <v>16099247</v>
      </c>
      <c r="O41" s="22">
        <v>-183912</v>
      </c>
      <c r="P41" s="22">
        <v>614185</v>
      </c>
      <c r="Q41" s="22">
        <v>3065911</v>
      </c>
      <c r="R41" s="22">
        <v>3496184</v>
      </c>
      <c r="S41" s="22"/>
      <c r="T41" s="22"/>
      <c r="U41" s="22"/>
      <c r="V41" s="22"/>
      <c r="W41" s="22">
        <v>22934633</v>
      </c>
      <c r="X41" s="22">
        <v>14648454</v>
      </c>
      <c r="Y41" s="22">
        <v>8286179</v>
      </c>
      <c r="Z41" s="23">
        <v>56.566918256356615</v>
      </c>
      <c r="AA41" s="20">
        <v>19531279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819910</v>
      </c>
      <c r="D44" s="20"/>
      <c r="E44" s="21">
        <v>9178106</v>
      </c>
      <c r="F44" s="22">
        <v>7949438</v>
      </c>
      <c r="G44" s="22">
        <v>323281</v>
      </c>
      <c r="H44" s="22">
        <v>18704</v>
      </c>
      <c r="I44" s="22">
        <v>19551</v>
      </c>
      <c r="J44" s="22">
        <v>361536</v>
      </c>
      <c r="K44" s="22">
        <v>1954224</v>
      </c>
      <c r="L44" s="22">
        <v>1312607</v>
      </c>
      <c r="M44" s="22">
        <v>285313</v>
      </c>
      <c r="N44" s="22">
        <v>3552144</v>
      </c>
      <c r="O44" s="22">
        <v>366507</v>
      </c>
      <c r="P44" s="22">
        <v>11630</v>
      </c>
      <c r="Q44" s="22">
        <v>624353</v>
      </c>
      <c r="R44" s="22">
        <v>1002490</v>
      </c>
      <c r="S44" s="22"/>
      <c r="T44" s="22"/>
      <c r="U44" s="22"/>
      <c r="V44" s="22"/>
      <c r="W44" s="22">
        <v>4916170</v>
      </c>
      <c r="X44" s="22">
        <v>5962077</v>
      </c>
      <c r="Y44" s="22">
        <v>-1045907</v>
      </c>
      <c r="Z44" s="23">
        <v>-17.542661726777432</v>
      </c>
      <c r="AA44" s="20">
        <v>7949438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138946177</v>
      </c>
      <c r="D47" s="29">
        <f t="shared" ref="D47:Y47" si="1">SUM(D34:D46)</f>
        <v>0</v>
      </c>
      <c r="E47" s="30">
        <f t="shared" si="1"/>
        <v>152920996</v>
      </c>
      <c r="F47" s="31">
        <f t="shared" si="1"/>
        <v>185082414</v>
      </c>
      <c r="G47" s="31">
        <f t="shared" si="1"/>
        <v>18717211</v>
      </c>
      <c r="H47" s="31">
        <f t="shared" si="1"/>
        <v>2285017</v>
      </c>
      <c r="I47" s="31">
        <f t="shared" si="1"/>
        <v>21147395</v>
      </c>
      <c r="J47" s="31">
        <f t="shared" si="1"/>
        <v>42149623</v>
      </c>
      <c r="K47" s="31">
        <f t="shared" si="1"/>
        <v>7289628</v>
      </c>
      <c r="L47" s="31">
        <f t="shared" si="1"/>
        <v>28122872</v>
      </c>
      <c r="M47" s="31">
        <f t="shared" si="1"/>
        <v>19413477</v>
      </c>
      <c r="N47" s="31">
        <f t="shared" si="1"/>
        <v>54825977</v>
      </c>
      <c r="O47" s="31">
        <f t="shared" si="1"/>
        <v>5814700</v>
      </c>
      <c r="P47" s="31">
        <f t="shared" si="1"/>
        <v>15570941</v>
      </c>
      <c r="Q47" s="31">
        <f t="shared" si="1"/>
        <v>14401197</v>
      </c>
      <c r="R47" s="31">
        <f t="shared" si="1"/>
        <v>35786838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132762438</v>
      </c>
      <c r="X47" s="31">
        <f t="shared" si="1"/>
        <v>138811806</v>
      </c>
      <c r="Y47" s="31">
        <f t="shared" si="1"/>
        <v>-6049368</v>
      </c>
      <c r="Z47" s="32">
        <f>+IF(X47&lt;&gt;0,+(Y47/X47)*100,0)</f>
        <v>-4.35796361586132</v>
      </c>
      <c r="AA47" s="29">
        <f>SUM(AA34:AA46)</f>
        <v>185082414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-90265516</v>
      </c>
      <c r="D48" s="39">
        <f t="shared" si="2"/>
        <v>0</v>
      </c>
      <c r="E48" s="40">
        <f t="shared" si="2"/>
        <v>-53654327</v>
      </c>
      <c r="F48" s="41">
        <f t="shared" si="2"/>
        <v>-85815745</v>
      </c>
      <c r="G48" s="41">
        <f t="shared" si="2"/>
        <v>-16145953</v>
      </c>
      <c r="H48" s="41">
        <f t="shared" si="2"/>
        <v>2750618</v>
      </c>
      <c r="I48" s="41">
        <f t="shared" si="2"/>
        <v>-16867502</v>
      </c>
      <c r="J48" s="41">
        <f t="shared" si="2"/>
        <v>-30262837</v>
      </c>
      <c r="K48" s="41">
        <f t="shared" si="2"/>
        <v>-322274</v>
      </c>
      <c r="L48" s="41">
        <f t="shared" si="2"/>
        <v>-23936643</v>
      </c>
      <c r="M48" s="41">
        <f t="shared" si="2"/>
        <v>-12240528</v>
      </c>
      <c r="N48" s="41">
        <f t="shared" si="2"/>
        <v>-36499445</v>
      </c>
      <c r="O48" s="41">
        <f t="shared" si="2"/>
        <v>-2008142</v>
      </c>
      <c r="P48" s="41">
        <f t="shared" si="2"/>
        <v>-11545832</v>
      </c>
      <c r="Q48" s="41">
        <f t="shared" si="2"/>
        <v>-10088997</v>
      </c>
      <c r="R48" s="41">
        <f t="shared" si="2"/>
        <v>-23642971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-90405253</v>
      </c>
      <c r="X48" s="41">
        <f t="shared" si="2"/>
        <v>-64361799</v>
      </c>
      <c r="Y48" s="41">
        <f t="shared" si="2"/>
        <v>-26043454</v>
      </c>
      <c r="Z48" s="42">
        <f>+IF(X48&lt;&gt;0,+(Y48/X48)*100,0)</f>
        <v>40.464148617101273</v>
      </c>
      <c r="AA48" s="39">
        <f>+AA32-AA47</f>
        <v>-85815745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-90265516</v>
      </c>
      <c r="D51" s="48">
        <f t="shared" si="3"/>
        <v>0</v>
      </c>
      <c r="E51" s="49">
        <f t="shared" si="3"/>
        <v>-53654327</v>
      </c>
      <c r="F51" s="50">
        <f t="shared" si="3"/>
        <v>-85815745</v>
      </c>
      <c r="G51" s="50">
        <f t="shared" si="3"/>
        <v>-16145953</v>
      </c>
      <c r="H51" s="50">
        <f t="shared" si="3"/>
        <v>2750618</v>
      </c>
      <c r="I51" s="50">
        <f t="shared" si="3"/>
        <v>-16867502</v>
      </c>
      <c r="J51" s="50">
        <f t="shared" si="3"/>
        <v>-30262837</v>
      </c>
      <c r="K51" s="50">
        <f t="shared" si="3"/>
        <v>-322274</v>
      </c>
      <c r="L51" s="50">
        <f t="shared" si="3"/>
        <v>-23936643</v>
      </c>
      <c r="M51" s="50">
        <f t="shared" si="3"/>
        <v>-12240528</v>
      </c>
      <c r="N51" s="50">
        <f t="shared" si="3"/>
        <v>-36499445</v>
      </c>
      <c r="O51" s="50">
        <f t="shared" si="3"/>
        <v>-2008142</v>
      </c>
      <c r="P51" s="50">
        <f t="shared" si="3"/>
        <v>-11545832</v>
      </c>
      <c r="Q51" s="50">
        <f t="shared" si="3"/>
        <v>-10088997</v>
      </c>
      <c r="R51" s="50">
        <f t="shared" si="3"/>
        <v>-23642971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-90405253</v>
      </c>
      <c r="X51" s="50">
        <f t="shared" si="3"/>
        <v>-64361799</v>
      </c>
      <c r="Y51" s="50">
        <f t="shared" si="3"/>
        <v>-26043454</v>
      </c>
      <c r="Z51" s="51">
        <f>+IF(X51&lt;&gt;0,+(Y51/X51)*100,0)</f>
        <v>40.464148617101273</v>
      </c>
      <c r="AA51" s="48">
        <f>SUM(AA48:AA50)</f>
        <v>-85815745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-90265516</v>
      </c>
      <c r="D53" s="54">
        <f>+D51-D52</f>
        <v>0</v>
      </c>
      <c r="E53" s="55">
        <f t="shared" si="4"/>
        <v>-53654327</v>
      </c>
      <c r="F53" s="56">
        <f t="shared" si="4"/>
        <v>-85815745</v>
      </c>
      <c r="G53" s="56">
        <f t="shared" si="4"/>
        <v>-16145953</v>
      </c>
      <c r="H53" s="56">
        <f t="shared" si="4"/>
        <v>2750618</v>
      </c>
      <c r="I53" s="56">
        <f t="shared" si="4"/>
        <v>-16867502</v>
      </c>
      <c r="J53" s="56">
        <f t="shared" si="4"/>
        <v>-30262837</v>
      </c>
      <c r="K53" s="56">
        <f t="shared" si="4"/>
        <v>-322274</v>
      </c>
      <c r="L53" s="56">
        <f t="shared" si="4"/>
        <v>-23936643</v>
      </c>
      <c r="M53" s="56">
        <f t="shared" si="4"/>
        <v>-12240528</v>
      </c>
      <c r="N53" s="56">
        <f t="shared" si="4"/>
        <v>-36499445</v>
      </c>
      <c r="O53" s="56">
        <f t="shared" si="4"/>
        <v>-2008142</v>
      </c>
      <c r="P53" s="56">
        <f t="shared" si="4"/>
        <v>-11545832</v>
      </c>
      <c r="Q53" s="56">
        <f t="shared" si="4"/>
        <v>-10088997</v>
      </c>
      <c r="R53" s="56">
        <f t="shared" si="4"/>
        <v>-23642971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-90405253</v>
      </c>
      <c r="X53" s="56">
        <f t="shared" si="4"/>
        <v>-64361799</v>
      </c>
      <c r="Y53" s="56">
        <f t="shared" si="4"/>
        <v>-26043454</v>
      </c>
      <c r="Z53" s="57">
        <f>+IF(X53&lt;&gt;0,+(Y53/X53)*100,0)</f>
        <v>40.464148617101273</v>
      </c>
      <c r="AA53" s="54">
        <f>+AA51-AA52</f>
        <v>-85815745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-90265516</v>
      </c>
      <c r="D56" s="48">
        <f>SUM(D53:D55)</f>
        <v>0</v>
      </c>
      <c r="E56" s="49">
        <f t="shared" si="5"/>
        <v>-53654327</v>
      </c>
      <c r="F56" s="50">
        <f t="shared" si="5"/>
        <v>-85815745</v>
      </c>
      <c r="G56" s="50">
        <f t="shared" si="5"/>
        <v>-16145953</v>
      </c>
      <c r="H56" s="50">
        <f t="shared" si="5"/>
        <v>2750618</v>
      </c>
      <c r="I56" s="50">
        <f t="shared" si="5"/>
        <v>-16867502</v>
      </c>
      <c r="J56" s="50">
        <f t="shared" si="5"/>
        <v>-30262837</v>
      </c>
      <c r="K56" s="50">
        <f t="shared" si="5"/>
        <v>-322274</v>
      </c>
      <c r="L56" s="50">
        <f t="shared" si="5"/>
        <v>-23936643</v>
      </c>
      <c r="M56" s="50">
        <f t="shared" si="5"/>
        <v>-12240528</v>
      </c>
      <c r="N56" s="50">
        <f t="shared" si="5"/>
        <v>-36499445</v>
      </c>
      <c r="O56" s="50">
        <f t="shared" si="5"/>
        <v>-2008142</v>
      </c>
      <c r="P56" s="50">
        <f t="shared" si="5"/>
        <v>-11545832</v>
      </c>
      <c r="Q56" s="50">
        <f t="shared" si="5"/>
        <v>-10088997</v>
      </c>
      <c r="R56" s="50">
        <f t="shared" si="5"/>
        <v>-23642971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-90405253</v>
      </c>
      <c r="X56" s="50">
        <f t="shared" si="5"/>
        <v>-64361799</v>
      </c>
      <c r="Y56" s="50">
        <f t="shared" si="5"/>
        <v>-26043454</v>
      </c>
      <c r="Z56" s="51">
        <f>+IF(X56&lt;&gt;0,+(Y56/X56)*100,0)</f>
        <v>40.464148617101273</v>
      </c>
      <c r="AA56" s="48">
        <f>SUM(AA53:AA55)</f>
        <v>-85815745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-90265516</v>
      </c>
      <c r="D59" s="65">
        <f>SUM(D56:D58)</f>
        <v>0</v>
      </c>
      <c r="E59" s="66">
        <f t="shared" si="6"/>
        <v>-53654327</v>
      </c>
      <c r="F59" s="67">
        <f t="shared" si="6"/>
        <v>-85815745</v>
      </c>
      <c r="G59" s="67">
        <f t="shared" si="6"/>
        <v>-16145953</v>
      </c>
      <c r="H59" s="67">
        <f t="shared" si="6"/>
        <v>2750618</v>
      </c>
      <c r="I59" s="67">
        <f t="shared" si="6"/>
        <v>-16867502</v>
      </c>
      <c r="J59" s="67">
        <f t="shared" si="6"/>
        <v>-30262837</v>
      </c>
      <c r="K59" s="67">
        <f t="shared" si="6"/>
        <v>-322274</v>
      </c>
      <c r="L59" s="67">
        <f t="shared" si="6"/>
        <v>-23936643</v>
      </c>
      <c r="M59" s="67">
        <f t="shared" si="6"/>
        <v>-12240528</v>
      </c>
      <c r="N59" s="67">
        <f t="shared" si="6"/>
        <v>-36499445</v>
      </c>
      <c r="O59" s="67">
        <f t="shared" si="6"/>
        <v>-2008142</v>
      </c>
      <c r="P59" s="67">
        <f t="shared" si="6"/>
        <v>-11545832</v>
      </c>
      <c r="Q59" s="67">
        <f t="shared" si="6"/>
        <v>-10088997</v>
      </c>
      <c r="R59" s="67">
        <f t="shared" si="6"/>
        <v>-23642971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-90405253</v>
      </c>
      <c r="X59" s="67">
        <f t="shared" si="6"/>
        <v>-64361799</v>
      </c>
      <c r="Y59" s="67">
        <f t="shared" si="6"/>
        <v>-26043454</v>
      </c>
      <c r="Z59" s="68">
        <f>+IF(X59&lt;&gt;0,+(Y59/X59)*100,0)</f>
        <v>40.464148617101273</v>
      </c>
      <c r="AA59" s="65">
        <f>SUM(AA56:AA58)</f>
        <v>-85815745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>
        <v>18000000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13500000</v>
      </c>
      <c r="Y25" s="22">
        <v>-13500000</v>
      </c>
      <c r="Z25" s="23">
        <v>-100</v>
      </c>
      <c r="AA25" s="20">
        <v>18000000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18000000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13500000</v>
      </c>
      <c r="Y32" s="31">
        <f t="shared" si="0"/>
        <v>-13500000</v>
      </c>
      <c r="Z32" s="32">
        <f>+IF(X32&lt;&gt;0,+(Y32/X32)*100,0)</f>
        <v>-100</v>
      </c>
      <c r="AA32" s="29">
        <f>SUM(AA6:AA31)</f>
        <v>18000000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303050</v>
      </c>
      <c r="F39" s="22">
        <v>303050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227286</v>
      </c>
      <c r="Y39" s="22">
        <v>-227286</v>
      </c>
      <c r="Z39" s="23">
        <v>-100</v>
      </c>
      <c r="AA39" s="20">
        <v>303050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173913</v>
      </c>
      <c r="F41" s="22">
        <v>15652174</v>
      </c>
      <c r="G41" s="22"/>
      <c r="H41" s="22">
        <v>597593</v>
      </c>
      <c r="I41" s="22">
        <v>5337380</v>
      </c>
      <c r="J41" s="22">
        <v>5934973</v>
      </c>
      <c r="K41" s="22">
        <v>5337380</v>
      </c>
      <c r="L41" s="22">
        <v>-2845660</v>
      </c>
      <c r="M41" s="22"/>
      <c r="N41" s="22">
        <v>2491720</v>
      </c>
      <c r="O41" s="22"/>
      <c r="P41" s="22"/>
      <c r="Q41" s="22"/>
      <c r="R41" s="22"/>
      <c r="S41" s="22"/>
      <c r="T41" s="22"/>
      <c r="U41" s="22"/>
      <c r="V41" s="22"/>
      <c r="W41" s="22">
        <v>8426693</v>
      </c>
      <c r="X41" s="22">
        <v>11739132</v>
      </c>
      <c r="Y41" s="22">
        <v>-3312439</v>
      </c>
      <c r="Z41" s="23">
        <v>-28.217069200687067</v>
      </c>
      <c r="AA41" s="20">
        <v>15652174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515061</v>
      </c>
      <c r="F44" s="22">
        <v>515061</v>
      </c>
      <c r="G44" s="22"/>
      <c r="H44" s="22">
        <v>24870</v>
      </c>
      <c r="I44" s="22"/>
      <c r="J44" s="22">
        <v>24870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24870</v>
      </c>
      <c r="X44" s="22">
        <v>386298</v>
      </c>
      <c r="Y44" s="22">
        <v>-361428</v>
      </c>
      <c r="Z44" s="23">
        <v>-93.561965115014829</v>
      </c>
      <c r="AA44" s="20">
        <v>515061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992024</v>
      </c>
      <c r="F47" s="31">
        <f t="shared" si="1"/>
        <v>16470285</v>
      </c>
      <c r="G47" s="31">
        <f t="shared" si="1"/>
        <v>0</v>
      </c>
      <c r="H47" s="31">
        <f t="shared" si="1"/>
        <v>622463</v>
      </c>
      <c r="I47" s="31">
        <f t="shared" si="1"/>
        <v>5337380</v>
      </c>
      <c r="J47" s="31">
        <f t="shared" si="1"/>
        <v>5959843</v>
      </c>
      <c r="K47" s="31">
        <f t="shared" si="1"/>
        <v>5337380</v>
      </c>
      <c r="L47" s="31">
        <f t="shared" si="1"/>
        <v>-2845660</v>
      </c>
      <c r="M47" s="31">
        <f t="shared" si="1"/>
        <v>0</v>
      </c>
      <c r="N47" s="31">
        <f t="shared" si="1"/>
        <v>2491720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8451563</v>
      </c>
      <c r="X47" s="31">
        <f t="shared" si="1"/>
        <v>12352716</v>
      </c>
      <c r="Y47" s="31">
        <f t="shared" si="1"/>
        <v>-3901153</v>
      </c>
      <c r="Z47" s="32">
        <f>+IF(X47&lt;&gt;0,+(Y47/X47)*100,0)</f>
        <v>-31.581338063629083</v>
      </c>
      <c r="AA47" s="29">
        <f>SUM(AA34:AA46)</f>
        <v>16470285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-992024</v>
      </c>
      <c r="F48" s="41">
        <f t="shared" si="2"/>
        <v>1529715</v>
      </c>
      <c r="G48" s="41">
        <f t="shared" si="2"/>
        <v>0</v>
      </c>
      <c r="H48" s="41">
        <f t="shared" si="2"/>
        <v>-622463</v>
      </c>
      <c r="I48" s="41">
        <f t="shared" si="2"/>
        <v>-5337380</v>
      </c>
      <c r="J48" s="41">
        <f t="shared" si="2"/>
        <v>-5959843</v>
      </c>
      <c r="K48" s="41">
        <f t="shared" si="2"/>
        <v>-5337380</v>
      </c>
      <c r="L48" s="41">
        <f t="shared" si="2"/>
        <v>2845660</v>
      </c>
      <c r="M48" s="41">
        <f t="shared" si="2"/>
        <v>0</v>
      </c>
      <c r="N48" s="41">
        <f t="shared" si="2"/>
        <v>-2491720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-8451563</v>
      </c>
      <c r="X48" s="41">
        <f t="shared" si="2"/>
        <v>1147284</v>
      </c>
      <c r="Y48" s="41">
        <f t="shared" si="2"/>
        <v>-9598847</v>
      </c>
      <c r="Z48" s="42">
        <f>+IF(X48&lt;&gt;0,+(Y48/X48)*100,0)</f>
        <v>-836.65831651099472</v>
      </c>
      <c r="AA48" s="39">
        <f>+AA32-AA47</f>
        <v>1529715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>
        <v>5618324</v>
      </c>
      <c r="I49" s="22"/>
      <c r="J49" s="22">
        <v>5618324</v>
      </c>
      <c r="K49" s="22"/>
      <c r="L49" s="22">
        <v>690407</v>
      </c>
      <c r="M49" s="22"/>
      <c r="N49" s="22">
        <v>690407</v>
      </c>
      <c r="O49" s="22">
        <v>795816</v>
      </c>
      <c r="P49" s="22">
        <v>410664</v>
      </c>
      <c r="Q49" s="22">
        <v>6646505</v>
      </c>
      <c r="R49" s="22">
        <v>7852985</v>
      </c>
      <c r="S49" s="22"/>
      <c r="T49" s="22"/>
      <c r="U49" s="22"/>
      <c r="V49" s="22"/>
      <c r="W49" s="22">
        <v>14161716</v>
      </c>
      <c r="X49" s="22"/>
      <c r="Y49" s="22">
        <v>14161716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-992024</v>
      </c>
      <c r="F51" s="50">
        <f t="shared" si="3"/>
        <v>1529715</v>
      </c>
      <c r="G51" s="50">
        <f t="shared" si="3"/>
        <v>0</v>
      </c>
      <c r="H51" s="50">
        <f t="shared" si="3"/>
        <v>4995861</v>
      </c>
      <c r="I51" s="50">
        <f t="shared" si="3"/>
        <v>-5337380</v>
      </c>
      <c r="J51" s="50">
        <f t="shared" si="3"/>
        <v>-341519</v>
      </c>
      <c r="K51" s="50">
        <f t="shared" si="3"/>
        <v>-5337380</v>
      </c>
      <c r="L51" s="50">
        <f t="shared" si="3"/>
        <v>3536067</v>
      </c>
      <c r="M51" s="50">
        <f t="shared" si="3"/>
        <v>0</v>
      </c>
      <c r="N51" s="50">
        <f t="shared" si="3"/>
        <v>-1801313</v>
      </c>
      <c r="O51" s="50">
        <f t="shared" si="3"/>
        <v>795816</v>
      </c>
      <c r="P51" s="50">
        <f t="shared" si="3"/>
        <v>410664</v>
      </c>
      <c r="Q51" s="50">
        <f t="shared" si="3"/>
        <v>6646505</v>
      </c>
      <c r="R51" s="50">
        <f t="shared" si="3"/>
        <v>7852985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5710153</v>
      </c>
      <c r="X51" s="50">
        <f t="shared" si="3"/>
        <v>1147284</v>
      </c>
      <c r="Y51" s="50">
        <f t="shared" si="3"/>
        <v>4562869</v>
      </c>
      <c r="Z51" s="51">
        <f>+IF(X51&lt;&gt;0,+(Y51/X51)*100,0)</f>
        <v>397.71050585556844</v>
      </c>
      <c r="AA51" s="48">
        <f>SUM(AA48:AA50)</f>
        <v>1529715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-992024</v>
      </c>
      <c r="F53" s="56">
        <f t="shared" si="4"/>
        <v>1529715</v>
      </c>
      <c r="G53" s="56">
        <f t="shared" si="4"/>
        <v>0</v>
      </c>
      <c r="H53" s="56">
        <f t="shared" si="4"/>
        <v>4995861</v>
      </c>
      <c r="I53" s="56">
        <f t="shared" si="4"/>
        <v>-5337380</v>
      </c>
      <c r="J53" s="56">
        <f t="shared" si="4"/>
        <v>-341519</v>
      </c>
      <c r="K53" s="56">
        <f t="shared" si="4"/>
        <v>-5337380</v>
      </c>
      <c r="L53" s="56">
        <f t="shared" si="4"/>
        <v>3536067</v>
      </c>
      <c r="M53" s="56">
        <f t="shared" si="4"/>
        <v>0</v>
      </c>
      <c r="N53" s="56">
        <f t="shared" si="4"/>
        <v>-1801313</v>
      </c>
      <c r="O53" s="56">
        <f t="shared" si="4"/>
        <v>795816</v>
      </c>
      <c r="P53" s="56">
        <f t="shared" si="4"/>
        <v>410664</v>
      </c>
      <c r="Q53" s="56">
        <f t="shared" si="4"/>
        <v>6646505</v>
      </c>
      <c r="R53" s="56">
        <f t="shared" si="4"/>
        <v>7852985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5710153</v>
      </c>
      <c r="X53" s="56">
        <f t="shared" si="4"/>
        <v>1147284</v>
      </c>
      <c r="Y53" s="56">
        <f t="shared" si="4"/>
        <v>4562869</v>
      </c>
      <c r="Z53" s="57">
        <f>+IF(X53&lt;&gt;0,+(Y53/X53)*100,0)</f>
        <v>397.71050585556844</v>
      </c>
      <c r="AA53" s="54">
        <f>+AA51-AA52</f>
        <v>1529715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-992024</v>
      </c>
      <c r="F56" s="50">
        <f t="shared" si="5"/>
        <v>1529715</v>
      </c>
      <c r="G56" s="50">
        <f t="shared" si="5"/>
        <v>0</v>
      </c>
      <c r="H56" s="50">
        <f t="shared" si="5"/>
        <v>4995861</v>
      </c>
      <c r="I56" s="50">
        <f t="shared" si="5"/>
        <v>-5337380</v>
      </c>
      <c r="J56" s="50">
        <f t="shared" si="5"/>
        <v>-341519</v>
      </c>
      <c r="K56" s="50">
        <f t="shared" si="5"/>
        <v>-5337380</v>
      </c>
      <c r="L56" s="50">
        <f t="shared" si="5"/>
        <v>3536067</v>
      </c>
      <c r="M56" s="50">
        <f t="shared" si="5"/>
        <v>0</v>
      </c>
      <c r="N56" s="50">
        <f t="shared" si="5"/>
        <v>-1801313</v>
      </c>
      <c r="O56" s="50">
        <f t="shared" si="5"/>
        <v>795816</v>
      </c>
      <c r="P56" s="50">
        <f t="shared" si="5"/>
        <v>410664</v>
      </c>
      <c r="Q56" s="50">
        <f t="shared" si="5"/>
        <v>6646505</v>
      </c>
      <c r="R56" s="50">
        <f t="shared" si="5"/>
        <v>7852985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5710153</v>
      </c>
      <c r="X56" s="50">
        <f t="shared" si="5"/>
        <v>1147284</v>
      </c>
      <c r="Y56" s="50">
        <f t="shared" si="5"/>
        <v>4562869</v>
      </c>
      <c r="Z56" s="51">
        <f>+IF(X56&lt;&gt;0,+(Y56/X56)*100,0)</f>
        <v>397.71050585556844</v>
      </c>
      <c r="AA56" s="48">
        <f>SUM(AA53:AA55)</f>
        <v>1529715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-992024</v>
      </c>
      <c r="F59" s="67">
        <f t="shared" si="6"/>
        <v>1529715</v>
      </c>
      <c r="G59" s="67">
        <f t="shared" si="6"/>
        <v>0</v>
      </c>
      <c r="H59" s="67">
        <f t="shared" si="6"/>
        <v>4995861</v>
      </c>
      <c r="I59" s="67">
        <f t="shared" si="6"/>
        <v>-5337380</v>
      </c>
      <c r="J59" s="67">
        <f t="shared" si="6"/>
        <v>-341519</v>
      </c>
      <c r="K59" s="67">
        <f t="shared" si="6"/>
        <v>-5337380</v>
      </c>
      <c r="L59" s="67">
        <f t="shared" si="6"/>
        <v>3536067</v>
      </c>
      <c r="M59" s="67">
        <f t="shared" si="6"/>
        <v>0</v>
      </c>
      <c r="N59" s="67">
        <f t="shared" si="6"/>
        <v>-1801313</v>
      </c>
      <c r="O59" s="67">
        <f t="shared" si="6"/>
        <v>795816</v>
      </c>
      <c r="P59" s="67">
        <f t="shared" si="6"/>
        <v>410664</v>
      </c>
      <c r="Q59" s="67">
        <f t="shared" si="6"/>
        <v>6646505</v>
      </c>
      <c r="R59" s="67">
        <f t="shared" si="6"/>
        <v>7852985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5710153</v>
      </c>
      <c r="X59" s="67">
        <f t="shared" si="6"/>
        <v>1147284</v>
      </c>
      <c r="Y59" s="67">
        <f t="shared" si="6"/>
        <v>4562869</v>
      </c>
      <c r="Z59" s="68">
        <f>+IF(X59&lt;&gt;0,+(Y59/X59)*100,0)</f>
        <v>397.71050585556844</v>
      </c>
      <c r="AA59" s="65">
        <f>SUM(AA56:AA58)</f>
        <v>1529715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>
        <v>7340232</v>
      </c>
      <c r="D42" s="20"/>
      <c r="E42" s="21"/>
      <c r="F42" s="22">
        <v>15000000</v>
      </c>
      <c r="G42" s="22">
        <v>1068367</v>
      </c>
      <c r="H42" s="22">
        <v>1326076</v>
      </c>
      <c r="I42" s="22">
        <v>1634278</v>
      </c>
      <c r="J42" s="22">
        <v>4028721</v>
      </c>
      <c r="K42" s="22"/>
      <c r="L42" s="22">
        <v>1381031</v>
      </c>
      <c r="M42" s="22">
        <v>3993361</v>
      </c>
      <c r="N42" s="22">
        <v>5374392</v>
      </c>
      <c r="O42" s="22">
        <v>406066</v>
      </c>
      <c r="P42" s="22"/>
      <c r="Q42" s="22">
        <v>3876623</v>
      </c>
      <c r="R42" s="22">
        <v>4282689</v>
      </c>
      <c r="S42" s="22"/>
      <c r="T42" s="22"/>
      <c r="U42" s="22"/>
      <c r="V42" s="22"/>
      <c r="W42" s="22">
        <v>13685802</v>
      </c>
      <c r="X42" s="22">
        <v>11250000</v>
      </c>
      <c r="Y42" s="22">
        <v>2435802</v>
      </c>
      <c r="Z42" s="23">
        <v>21.651573333333332</v>
      </c>
      <c r="AA42" s="20">
        <v>15000000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7340232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15000000</v>
      </c>
      <c r="G47" s="31">
        <f t="shared" si="1"/>
        <v>1068367</v>
      </c>
      <c r="H47" s="31">
        <f t="shared" si="1"/>
        <v>1326076</v>
      </c>
      <c r="I47" s="31">
        <f t="shared" si="1"/>
        <v>1634278</v>
      </c>
      <c r="J47" s="31">
        <f t="shared" si="1"/>
        <v>4028721</v>
      </c>
      <c r="K47" s="31">
        <f t="shared" si="1"/>
        <v>0</v>
      </c>
      <c r="L47" s="31">
        <f t="shared" si="1"/>
        <v>1381031</v>
      </c>
      <c r="M47" s="31">
        <f t="shared" si="1"/>
        <v>3993361</v>
      </c>
      <c r="N47" s="31">
        <f t="shared" si="1"/>
        <v>5374392</v>
      </c>
      <c r="O47" s="31">
        <f t="shared" si="1"/>
        <v>406066</v>
      </c>
      <c r="P47" s="31">
        <f t="shared" si="1"/>
        <v>0</v>
      </c>
      <c r="Q47" s="31">
        <f t="shared" si="1"/>
        <v>3876623</v>
      </c>
      <c r="R47" s="31">
        <f t="shared" si="1"/>
        <v>4282689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13685802</v>
      </c>
      <c r="X47" s="31">
        <f t="shared" si="1"/>
        <v>11250000</v>
      </c>
      <c r="Y47" s="31">
        <f t="shared" si="1"/>
        <v>2435802</v>
      </c>
      <c r="Z47" s="32">
        <f>+IF(X47&lt;&gt;0,+(Y47/X47)*100,0)</f>
        <v>21.651573333333332</v>
      </c>
      <c r="AA47" s="29">
        <f>SUM(AA34:AA46)</f>
        <v>15000000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-7340232</v>
      </c>
      <c r="D48" s="39">
        <f t="shared" si="2"/>
        <v>0</v>
      </c>
      <c r="E48" s="40">
        <f t="shared" si="2"/>
        <v>0</v>
      </c>
      <c r="F48" s="41">
        <f t="shared" si="2"/>
        <v>-15000000</v>
      </c>
      <c r="G48" s="41">
        <f t="shared" si="2"/>
        <v>-1068367</v>
      </c>
      <c r="H48" s="41">
        <f t="shared" si="2"/>
        <v>-1326076</v>
      </c>
      <c r="I48" s="41">
        <f t="shared" si="2"/>
        <v>-1634278</v>
      </c>
      <c r="J48" s="41">
        <f t="shared" si="2"/>
        <v>-4028721</v>
      </c>
      <c r="K48" s="41">
        <f t="shared" si="2"/>
        <v>0</v>
      </c>
      <c r="L48" s="41">
        <f t="shared" si="2"/>
        <v>-1381031</v>
      </c>
      <c r="M48" s="41">
        <f t="shared" si="2"/>
        <v>-3993361</v>
      </c>
      <c r="N48" s="41">
        <f t="shared" si="2"/>
        <v>-5374392</v>
      </c>
      <c r="O48" s="41">
        <f t="shared" si="2"/>
        <v>-406066</v>
      </c>
      <c r="P48" s="41">
        <f t="shared" si="2"/>
        <v>0</v>
      </c>
      <c r="Q48" s="41">
        <f t="shared" si="2"/>
        <v>-3876623</v>
      </c>
      <c r="R48" s="41">
        <f t="shared" si="2"/>
        <v>-4282689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-13685802</v>
      </c>
      <c r="X48" s="41">
        <f t="shared" si="2"/>
        <v>-11250000</v>
      </c>
      <c r="Y48" s="41">
        <f t="shared" si="2"/>
        <v>-2435802</v>
      </c>
      <c r="Z48" s="42">
        <f>+IF(X48&lt;&gt;0,+(Y48/X48)*100,0)</f>
        <v>21.651573333333332</v>
      </c>
      <c r="AA48" s="39">
        <f>+AA32-AA47</f>
        <v>-15000000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-7340232</v>
      </c>
      <c r="D51" s="48">
        <f t="shared" si="3"/>
        <v>0</v>
      </c>
      <c r="E51" s="49">
        <f t="shared" si="3"/>
        <v>0</v>
      </c>
      <c r="F51" s="50">
        <f t="shared" si="3"/>
        <v>-15000000</v>
      </c>
      <c r="G51" s="50">
        <f t="shared" si="3"/>
        <v>-1068367</v>
      </c>
      <c r="H51" s="50">
        <f t="shared" si="3"/>
        <v>-1326076</v>
      </c>
      <c r="I51" s="50">
        <f t="shared" si="3"/>
        <v>-1634278</v>
      </c>
      <c r="J51" s="50">
        <f t="shared" si="3"/>
        <v>-4028721</v>
      </c>
      <c r="K51" s="50">
        <f t="shared" si="3"/>
        <v>0</v>
      </c>
      <c r="L51" s="50">
        <f t="shared" si="3"/>
        <v>-1381031</v>
      </c>
      <c r="M51" s="50">
        <f t="shared" si="3"/>
        <v>-3993361</v>
      </c>
      <c r="N51" s="50">
        <f t="shared" si="3"/>
        <v>-5374392</v>
      </c>
      <c r="O51" s="50">
        <f t="shared" si="3"/>
        <v>-406066</v>
      </c>
      <c r="P51" s="50">
        <f t="shared" si="3"/>
        <v>0</v>
      </c>
      <c r="Q51" s="50">
        <f t="shared" si="3"/>
        <v>-3876623</v>
      </c>
      <c r="R51" s="50">
        <f t="shared" si="3"/>
        <v>-4282689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-13685802</v>
      </c>
      <c r="X51" s="50">
        <f t="shared" si="3"/>
        <v>-11250000</v>
      </c>
      <c r="Y51" s="50">
        <f t="shared" si="3"/>
        <v>-2435802</v>
      </c>
      <c r="Z51" s="51">
        <f>+IF(X51&lt;&gt;0,+(Y51/X51)*100,0)</f>
        <v>21.651573333333332</v>
      </c>
      <c r="AA51" s="48">
        <f>SUM(AA48:AA50)</f>
        <v>-15000000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-7340232</v>
      </c>
      <c r="D53" s="54">
        <f>+D51-D52</f>
        <v>0</v>
      </c>
      <c r="E53" s="55">
        <f t="shared" si="4"/>
        <v>0</v>
      </c>
      <c r="F53" s="56">
        <f t="shared" si="4"/>
        <v>-15000000</v>
      </c>
      <c r="G53" s="56">
        <f t="shared" si="4"/>
        <v>-1068367</v>
      </c>
      <c r="H53" s="56">
        <f t="shared" si="4"/>
        <v>-1326076</v>
      </c>
      <c r="I53" s="56">
        <f t="shared" si="4"/>
        <v>-1634278</v>
      </c>
      <c r="J53" s="56">
        <f t="shared" si="4"/>
        <v>-4028721</v>
      </c>
      <c r="K53" s="56">
        <f t="shared" si="4"/>
        <v>0</v>
      </c>
      <c r="L53" s="56">
        <f t="shared" si="4"/>
        <v>-1381031</v>
      </c>
      <c r="M53" s="56">
        <f t="shared" si="4"/>
        <v>-3993361</v>
      </c>
      <c r="N53" s="56">
        <f t="shared" si="4"/>
        <v>-5374392</v>
      </c>
      <c r="O53" s="56">
        <f t="shared" si="4"/>
        <v>-406066</v>
      </c>
      <c r="P53" s="56">
        <f t="shared" si="4"/>
        <v>0</v>
      </c>
      <c r="Q53" s="56">
        <f t="shared" si="4"/>
        <v>-3876623</v>
      </c>
      <c r="R53" s="56">
        <f t="shared" si="4"/>
        <v>-4282689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-13685802</v>
      </c>
      <c r="X53" s="56">
        <f t="shared" si="4"/>
        <v>-11250000</v>
      </c>
      <c r="Y53" s="56">
        <f t="shared" si="4"/>
        <v>-2435802</v>
      </c>
      <c r="Z53" s="57">
        <f>+IF(X53&lt;&gt;0,+(Y53/X53)*100,0)</f>
        <v>21.651573333333332</v>
      </c>
      <c r="AA53" s="54">
        <f>+AA51-AA52</f>
        <v>-15000000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-7340232</v>
      </c>
      <c r="D56" s="48">
        <f>SUM(D53:D55)</f>
        <v>0</v>
      </c>
      <c r="E56" s="49">
        <f t="shared" si="5"/>
        <v>0</v>
      </c>
      <c r="F56" s="50">
        <f t="shared" si="5"/>
        <v>-15000000</v>
      </c>
      <c r="G56" s="50">
        <f t="shared" si="5"/>
        <v>-1068367</v>
      </c>
      <c r="H56" s="50">
        <f t="shared" si="5"/>
        <v>-1326076</v>
      </c>
      <c r="I56" s="50">
        <f t="shared" si="5"/>
        <v>-1634278</v>
      </c>
      <c r="J56" s="50">
        <f t="shared" si="5"/>
        <v>-4028721</v>
      </c>
      <c r="K56" s="50">
        <f t="shared" si="5"/>
        <v>0</v>
      </c>
      <c r="L56" s="50">
        <f t="shared" si="5"/>
        <v>-1381031</v>
      </c>
      <c r="M56" s="50">
        <f t="shared" si="5"/>
        <v>-3993361</v>
      </c>
      <c r="N56" s="50">
        <f t="shared" si="5"/>
        <v>-5374392</v>
      </c>
      <c r="O56" s="50">
        <f t="shared" si="5"/>
        <v>-406066</v>
      </c>
      <c r="P56" s="50">
        <f t="shared" si="5"/>
        <v>0</v>
      </c>
      <c r="Q56" s="50">
        <f t="shared" si="5"/>
        <v>-3876623</v>
      </c>
      <c r="R56" s="50">
        <f t="shared" si="5"/>
        <v>-4282689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-13685802</v>
      </c>
      <c r="X56" s="50">
        <f t="shared" si="5"/>
        <v>-11250000</v>
      </c>
      <c r="Y56" s="50">
        <f t="shared" si="5"/>
        <v>-2435802</v>
      </c>
      <c r="Z56" s="51">
        <f>+IF(X56&lt;&gt;0,+(Y56/X56)*100,0)</f>
        <v>21.651573333333332</v>
      </c>
      <c r="AA56" s="48">
        <f>SUM(AA53:AA55)</f>
        <v>-15000000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-7340232</v>
      </c>
      <c r="D59" s="65">
        <f>SUM(D56:D58)</f>
        <v>0</v>
      </c>
      <c r="E59" s="66">
        <f t="shared" si="6"/>
        <v>0</v>
      </c>
      <c r="F59" s="67">
        <f t="shared" si="6"/>
        <v>-15000000</v>
      </c>
      <c r="G59" s="67">
        <f t="shared" si="6"/>
        <v>-1068367</v>
      </c>
      <c r="H59" s="67">
        <f t="shared" si="6"/>
        <v>-1326076</v>
      </c>
      <c r="I59" s="67">
        <f t="shared" si="6"/>
        <v>-1634278</v>
      </c>
      <c r="J59" s="67">
        <f t="shared" si="6"/>
        <v>-4028721</v>
      </c>
      <c r="K59" s="67">
        <f t="shared" si="6"/>
        <v>0</v>
      </c>
      <c r="L59" s="67">
        <f t="shared" si="6"/>
        <v>-1381031</v>
      </c>
      <c r="M59" s="67">
        <f t="shared" si="6"/>
        <v>-3993361</v>
      </c>
      <c r="N59" s="67">
        <f t="shared" si="6"/>
        <v>-5374392</v>
      </c>
      <c r="O59" s="67">
        <f t="shared" si="6"/>
        <v>-406066</v>
      </c>
      <c r="P59" s="67">
        <f t="shared" si="6"/>
        <v>0</v>
      </c>
      <c r="Q59" s="67">
        <f t="shared" si="6"/>
        <v>-3876623</v>
      </c>
      <c r="R59" s="67">
        <f t="shared" si="6"/>
        <v>-4282689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-13685802</v>
      </c>
      <c r="X59" s="67">
        <f t="shared" si="6"/>
        <v>-11250000</v>
      </c>
      <c r="Y59" s="67">
        <f t="shared" si="6"/>
        <v>-2435802</v>
      </c>
      <c r="Z59" s="68">
        <f>+IF(X59&lt;&gt;0,+(Y59/X59)*100,0)</f>
        <v>21.651573333333332</v>
      </c>
      <c r="AA59" s="65">
        <f>SUM(AA56:AA58)</f>
        <v>-15000000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2310332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>
        <v>6810000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>
        <v>1764000</v>
      </c>
      <c r="R41" s="22">
        <v>1764000</v>
      </c>
      <c r="S41" s="22"/>
      <c r="T41" s="22"/>
      <c r="U41" s="22"/>
      <c r="V41" s="22"/>
      <c r="W41" s="22">
        <v>1764000</v>
      </c>
      <c r="X41" s="22">
        <v>5107500</v>
      </c>
      <c r="Y41" s="22">
        <v>-3343500</v>
      </c>
      <c r="Z41" s="23">
        <v>-65.462555066079304</v>
      </c>
      <c r="AA41" s="20">
        <v>6810000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2310332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6810000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1764000</v>
      </c>
      <c r="R47" s="31">
        <f t="shared" si="1"/>
        <v>1764000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1764000</v>
      </c>
      <c r="X47" s="31">
        <f t="shared" si="1"/>
        <v>5107500</v>
      </c>
      <c r="Y47" s="31">
        <f t="shared" si="1"/>
        <v>-3343500</v>
      </c>
      <c r="Z47" s="32">
        <f>+IF(X47&lt;&gt;0,+(Y47/X47)*100,0)</f>
        <v>-65.462555066079304</v>
      </c>
      <c r="AA47" s="29">
        <f>SUM(AA34:AA46)</f>
        <v>6810000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-2310332</v>
      </c>
      <c r="D48" s="39">
        <f t="shared" si="2"/>
        <v>0</v>
      </c>
      <c r="E48" s="40">
        <f t="shared" si="2"/>
        <v>0</v>
      </c>
      <c r="F48" s="41">
        <f t="shared" si="2"/>
        <v>-6810000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-1764000</v>
      </c>
      <c r="R48" s="41">
        <f t="shared" si="2"/>
        <v>-1764000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-1764000</v>
      </c>
      <c r="X48" s="41">
        <f t="shared" si="2"/>
        <v>-5107500</v>
      </c>
      <c r="Y48" s="41">
        <f t="shared" si="2"/>
        <v>3343500</v>
      </c>
      <c r="Z48" s="42">
        <f>+IF(X48&lt;&gt;0,+(Y48/X48)*100,0)</f>
        <v>-65.462555066079304</v>
      </c>
      <c r="AA48" s="39">
        <f>+AA32-AA47</f>
        <v>-6810000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-2310332</v>
      </c>
      <c r="D51" s="48">
        <f t="shared" si="3"/>
        <v>0</v>
      </c>
      <c r="E51" s="49">
        <f t="shared" si="3"/>
        <v>0</v>
      </c>
      <c r="F51" s="50">
        <f t="shared" si="3"/>
        <v>-6810000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-1764000</v>
      </c>
      <c r="R51" s="50">
        <f t="shared" si="3"/>
        <v>-1764000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-1764000</v>
      </c>
      <c r="X51" s="50">
        <f t="shared" si="3"/>
        <v>-5107500</v>
      </c>
      <c r="Y51" s="50">
        <f t="shared" si="3"/>
        <v>3343500</v>
      </c>
      <c r="Z51" s="51">
        <f>+IF(X51&lt;&gt;0,+(Y51/X51)*100,0)</f>
        <v>-65.462555066079304</v>
      </c>
      <c r="AA51" s="48">
        <f>SUM(AA48:AA50)</f>
        <v>-6810000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-2310332</v>
      </c>
      <c r="D53" s="54">
        <f>+D51-D52</f>
        <v>0</v>
      </c>
      <c r="E53" s="55">
        <f t="shared" si="4"/>
        <v>0</v>
      </c>
      <c r="F53" s="56">
        <f t="shared" si="4"/>
        <v>-6810000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-1764000</v>
      </c>
      <c r="R53" s="56">
        <f t="shared" si="4"/>
        <v>-1764000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-1764000</v>
      </c>
      <c r="X53" s="56">
        <f t="shared" si="4"/>
        <v>-5107500</v>
      </c>
      <c r="Y53" s="56">
        <f t="shared" si="4"/>
        <v>3343500</v>
      </c>
      <c r="Z53" s="57">
        <f>+IF(X53&lt;&gt;0,+(Y53/X53)*100,0)</f>
        <v>-65.462555066079304</v>
      </c>
      <c r="AA53" s="54">
        <f>+AA51-AA52</f>
        <v>-6810000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-2310332</v>
      </c>
      <c r="D56" s="48">
        <f>SUM(D53:D55)</f>
        <v>0</v>
      </c>
      <c r="E56" s="49">
        <f t="shared" si="5"/>
        <v>0</v>
      </c>
      <c r="F56" s="50">
        <f t="shared" si="5"/>
        <v>-6810000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-1764000</v>
      </c>
      <c r="R56" s="50">
        <f t="shared" si="5"/>
        <v>-1764000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-1764000</v>
      </c>
      <c r="X56" s="50">
        <f t="shared" si="5"/>
        <v>-5107500</v>
      </c>
      <c r="Y56" s="50">
        <f t="shared" si="5"/>
        <v>3343500</v>
      </c>
      <c r="Z56" s="51">
        <f>+IF(X56&lt;&gt;0,+(Y56/X56)*100,0)</f>
        <v>-65.462555066079304</v>
      </c>
      <c r="AA56" s="48">
        <f>SUM(AA53:AA55)</f>
        <v>-6810000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-2310332</v>
      </c>
      <c r="D59" s="65">
        <f>SUM(D56:D58)</f>
        <v>0</v>
      </c>
      <c r="E59" s="66">
        <f t="shared" si="6"/>
        <v>0</v>
      </c>
      <c r="F59" s="67">
        <f t="shared" si="6"/>
        <v>-6810000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-1764000</v>
      </c>
      <c r="R59" s="67">
        <f t="shared" si="6"/>
        <v>-1764000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-1764000</v>
      </c>
      <c r="X59" s="67">
        <f t="shared" si="6"/>
        <v>-5107500</v>
      </c>
      <c r="Y59" s="67">
        <f t="shared" si="6"/>
        <v>3343500</v>
      </c>
      <c r="Z59" s="68">
        <f>+IF(X59&lt;&gt;0,+(Y59/X59)*100,0)</f>
        <v>-65.462555066079304</v>
      </c>
      <c r="AA59" s="65">
        <f>SUM(AA56:AA58)</f>
        <v>-6810000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-2796126</v>
      </c>
      <c r="D6" s="20"/>
      <c r="E6" s="21">
        <v>6408728</v>
      </c>
      <c r="F6" s="22">
        <v>4379922</v>
      </c>
      <c r="G6" s="22">
        <v>293689</v>
      </c>
      <c r="H6" s="22">
        <v>364298</v>
      </c>
      <c r="I6" s="22">
        <v>406450</v>
      </c>
      <c r="J6" s="22">
        <v>1064437</v>
      </c>
      <c r="K6" s="22">
        <v>342251</v>
      </c>
      <c r="L6" s="22">
        <v>388463</v>
      </c>
      <c r="M6" s="22">
        <v>345439</v>
      </c>
      <c r="N6" s="22">
        <v>1076153</v>
      </c>
      <c r="O6" s="22">
        <v>414369</v>
      </c>
      <c r="P6" s="22">
        <v>349929</v>
      </c>
      <c r="Q6" s="22">
        <v>390915</v>
      </c>
      <c r="R6" s="22">
        <v>1155213</v>
      </c>
      <c r="S6" s="22"/>
      <c r="T6" s="22"/>
      <c r="U6" s="22"/>
      <c r="V6" s="22"/>
      <c r="W6" s="22">
        <v>3295803</v>
      </c>
      <c r="X6" s="22">
        <v>3284955</v>
      </c>
      <c r="Y6" s="22">
        <v>10848</v>
      </c>
      <c r="Z6" s="23">
        <v>0.33023283423973843</v>
      </c>
      <c r="AA6" s="20">
        <v>4379922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-2796126</v>
      </c>
      <c r="D32" s="29">
        <f t="shared" ref="D32:Y32" si="0">SUM(D6:D31)</f>
        <v>0</v>
      </c>
      <c r="E32" s="30">
        <f t="shared" si="0"/>
        <v>6408728</v>
      </c>
      <c r="F32" s="31">
        <f t="shared" si="0"/>
        <v>4379922</v>
      </c>
      <c r="G32" s="31">
        <f t="shared" si="0"/>
        <v>293689</v>
      </c>
      <c r="H32" s="31">
        <f t="shared" si="0"/>
        <v>364298</v>
      </c>
      <c r="I32" s="31">
        <f t="shared" si="0"/>
        <v>406450</v>
      </c>
      <c r="J32" s="31">
        <f t="shared" si="0"/>
        <v>1064437</v>
      </c>
      <c r="K32" s="31">
        <f t="shared" si="0"/>
        <v>342251</v>
      </c>
      <c r="L32" s="31">
        <f t="shared" si="0"/>
        <v>388463</v>
      </c>
      <c r="M32" s="31">
        <f t="shared" si="0"/>
        <v>345439</v>
      </c>
      <c r="N32" s="31">
        <f t="shared" si="0"/>
        <v>1076153</v>
      </c>
      <c r="O32" s="31">
        <f t="shared" si="0"/>
        <v>414369</v>
      </c>
      <c r="P32" s="31">
        <f t="shared" si="0"/>
        <v>349929</v>
      </c>
      <c r="Q32" s="31">
        <f t="shared" si="0"/>
        <v>390915</v>
      </c>
      <c r="R32" s="31">
        <f t="shared" si="0"/>
        <v>1155213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3295803</v>
      </c>
      <c r="X32" s="31">
        <f t="shared" si="0"/>
        <v>3284955</v>
      </c>
      <c r="Y32" s="31">
        <f t="shared" si="0"/>
        <v>10848</v>
      </c>
      <c r="Z32" s="32">
        <f>+IF(X32&lt;&gt;0,+(Y32/X32)*100,0)</f>
        <v>0.33023283423973843</v>
      </c>
      <c r="AA32" s="29">
        <f>SUM(AA6:AA31)</f>
        <v>4379922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25265258</v>
      </c>
      <c r="D36" s="20"/>
      <c r="E36" s="21">
        <v>30054604</v>
      </c>
      <c r="F36" s="22">
        <v>24818781</v>
      </c>
      <c r="G36" s="22">
        <v>7860298</v>
      </c>
      <c r="H36" s="22"/>
      <c r="I36" s="22">
        <v>843197</v>
      </c>
      <c r="J36" s="22">
        <v>8703495</v>
      </c>
      <c r="K36" s="22"/>
      <c r="L36" s="22">
        <v>2011358</v>
      </c>
      <c r="M36" s="22">
        <v>1739130</v>
      </c>
      <c r="N36" s="22">
        <v>3750488</v>
      </c>
      <c r="O36" s="22">
        <v>1195876</v>
      </c>
      <c r="P36" s="22">
        <v>1710195</v>
      </c>
      <c r="Q36" s="22"/>
      <c r="R36" s="22">
        <v>2906071</v>
      </c>
      <c r="S36" s="22"/>
      <c r="T36" s="22"/>
      <c r="U36" s="22"/>
      <c r="V36" s="22"/>
      <c r="W36" s="22">
        <v>15360054</v>
      </c>
      <c r="X36" s="22">
        <v>18614088</v>
      </c>
      <c r="Y36" s="22">
        <v>-3254034</v>
      </c>
      <c r="Z36" s="23">
        <v>-17.481565575493143</v>
      </c>
      <c r="AA36" s="20">
        <v>24818781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59166284</v>
      </c>
      <c r="D44" s="20"/>
      <c r="E44" s="21">
        <v>39959269</v>
      </c>
      <c r="F44" s="22">
        <v>45782074</v>
      </c>
      <c r="G44" s="22"/>
      <c r="H44" s="22">
        <v>8517935</v>
      </c>
      <c r="I44" s="22">
        <v>8673948</v>
      </c>
      <c r="J44" s="22">
        <v>17191883</v>
      </c>
      <c r="K44" s="22">
        <v>6080561</v>
      </c>
      <c r="L44" s="22">
        <v>3813845</v>
      </c>
      <c r="M44" s="22">
        <v>8219256</v>
      </c>
      <c r="N44" s="22">
        <v>18113662</v>
      </c>
      <c r="O44" s="22">
        <v>7232527</v>
      </c>
      <c r="P44" s="22">
        <v>7465133</v>
      </c>
      <c r="Q44" s="22">
        <v>7492810</v>
      </c>
      <c r="R44" s="22">
        <v>22190470</v>
      </c>
      <c r="S44" s="22"/>
      <c r="T44" s="22"/>
      <c r="U44" s="22"/>
      <c r="V44" s="22"/>
      <c r="W44" s="22">
        <v>57496015</v>
      </c>
      <c r="X44" s="22">
        <v>34336557</v>
      </c>
      <c r="Y44" s="22">
        <v>23159458</v>
      </c>
      <c r="Z44" s="23">
        <v>67.448399092547334</v>
      </c>
      <c r="AA44" s="20">
        <v>45782074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84431542</v>
      </c>
      <c r="D47" s="29">
        <f t="shared" ref="D47:Y47" si="1">SUM(D34:D46)</f>
        <v>0</v>
      </c>
      <c r="E47" s="30">
        <f t="shared" si="1"/>
        <v>70013873</v>
      </c>
      <c r="F47" s="31">
        <f t="shared" si="1"/>
        <v>70600855</v>
      </c>
      <c r="G47" s="31">
        <f t="shared" si="1"/>
        <v>7860298</v>
      </c>
      <c r="H47" s="31">
        <f t="shared" si="1"/>
        <v>8517935</v>
      </c>
      <c r="I47" s="31">
        <f t="shared" si="1"/>
        <v>9517145</v>
      </c>
      <c r="J47" s="31">
        <f t="shared" si="1"/>
        <v>25895378</v>
      </c>
      <c r="K47" s="31">
        <f t="shared" si="1"/>
        <v>6080561</v>
      </c>
      <c r="L47" s="31">
        <f t="shared" si="1"/>
        <v>5825203</v>
      </c>
      <c r="M47" s="31">
        <f t="shared" si="1"/>
        <v>9958386</v>
      </c>
      <c r="N47" s="31">
        <f t="shared" si="1"/>
        <v>21864150</v>
      </c>
      <c r="O47" s="31">
        <f t="shared" si="1"/>
        <v>8428403</v>
      </c>
      <c r="P47" s="31">
        <f t="shared" si="1"/>
        <v>9175328</v>
      </c>
      <c r="Q47" s="31">
        <f t="shared" si="1"/>
        <v>7492810</v>
      </c>
      <c r="R47" s="31">
        <f t="shared" si="1"/>
        <v>25096541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72856069</v>
      </c>
      <c r="X47" s="31">
        <f t="shared" si="1"/>
        <v>52950645</v>
      </c>
      <c r="Y47" s="31">
        <f t="shared" si="1"/>
        <v>19905424</v>
      </c>
      <c r="Z47" s="32">
        <f>+IF(X47&lt;&gt;0,+(Y47/X47)*100,0)</f>
        <v>37.592410819547148</v>
      </c>
      <c r="AA47" s="29">
        <f>SUM(AA34:AA46)</f>
        <v>70600855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-87227668</v>
      </c>
      <c r="D48" s="39">
        <f t="shared" si="2"/>
        <v>0</v>
      </c>
      <c r="E48" s="40">
        <f t="shared" si="2"/>
        <v>-63605145</v>
      </c>
      <c r="F48" s="41">
        <f t="shared" si="2"/>
        <v>-66220933</v>
      </c>
      <c r="G48" s="41">
        <f t="shared" si="2"/>
        <v>-7566609</v>
      </c>
      <c r="H48" s="41">
        <f t="shared" si="2"/>
        <v>-8153637</v>
      </c>
      <c r="I48" s="41">
        <f t="shared" si="2"/>
        <v>-9110695</v>
      </c>
      <c r="J48" s="41">
        <f t="shared" si="2"/>
        <v>-24830941</v>
      </c>
      <c r="K48" s="41">
        <f t="shared" si="2"/>
        <v>-5738310</v>
      </c>
      <c r="L48" s="41">
        <f t="shared" si="2"/>
        <v>-5436740</v>
      </c>
      <c r="M48" s="41">
        <f t="shared" si="2"/>
        <v>-9612947</v>
      </c>
      <c r="N48" s="41">
        <f t="shared" si="2"/>
        <v>-20787997</v>
      </c>
      <c r="O48" s="41">
        <f t="shared" si="2"/>
        <v>-8014034</v>
      </c>
      <c r="P48" s="41">
        <f t="shared" si="2"/>
        <v>-8825399</v>
      </c>
      <c r="Q48" s="41">
        <f t="shared" si="2"/>
        <v>-7101895</v>
      </c>
      <c r="R48" s="41">
        <f t="shared" si="2"/>
        <v>-23941328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-69560266</v>
      </c>
      <c r="X48" s="41">
        <f t="shared" si="2"/>
        <v>-49665690</v>
      </c>
      <c r="Y48" s="41">
        <f t="shared" si="2"/>
        <v>-19894576</v>
      </c>
      <c r="Z48" s="42">
        <f>+IF(X48&lt;&gt;0,+(Y48/X48)*100,0)</f>
        <v>40.056980986270403</v>
      </c>
      <c r="AA48" s="39">
        <f>+AA32-AA47</f>
        <v>-66220933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-87227668</v>
      </c>
      <c r="D51" s="48">
        <f t="shared" si="3"/>
        <v>0</v>
      </c>
      <c r="E51" s="49">
        <f t="shared" si="3"/>
        <v>-63605145</v>
      </c>
      <c r="F51" s="50">
        <f t="shared" si="3"/>
        <v>-66220933</v>
      </c>
      <c r="G51" s="50">
        <f t="shared" si="3"/>
        <v>-7566609</v>
      </c>
      <c r="H51" s="50">
        <f t="shared" si="3"/>
        <v>-8153637</v>
      </c>
      <c r="I51" s="50">
        <f t="shared" si="3"/>
        <v>-9110695</v>
      </c>
      <c r="J51" s="50">
        <f t="shared" si="3"/>
        <v>-24830941</v>
      </c>
      <c r="K51" s="50">
        <f t="shared" si="3"/>
        <v>-5738310</v>
      </c>
      <c r="L51" s="50">
        <f t="shared" si="3"/>
        <v>-5436740</v>
      </c>
      <c r="M51" s="50">
        <f t="shared" si="3"/>
        <v>-9612947</v>
      </c>
      <c r="N51" s="50">
        <f t="shared" si="3"/>
        <v>-20787997</v>
      </c>
      <c r="O51" s="50">
        <f t="shared" si="3"/>
        <v>-8014034</v>
      </c>
      <c r="P51" s="50">
        <f t="shared" si="3"/>
        <v>-8825399</v>
      </c>
      <c r="Q51" s="50">
        <f t="shared" si="3"/>
        <v>-7101895</v>
      </c>
      <c r="R51" s="50">
        <f t="shared" si="3"/>
        <v>-23941328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-69560266</v>
      </c>
      <c r="X51" s="50">
        <f t="shared" si="3"/>
        <v>-49665690</v>
      </c>
      <c r="Y51" s="50">
        <f t="shared" si="3"/>
        <v>-19894576</v>
      </c>
      <c r="Z51" s="51">
        <f>+IF(X51&lt;&gt;0,+(Y51/X51)*100,0)</f>
        <v>40.056980986270403</v>
      </c>
      <c r="AA51" s="48">
        <f>SUM(AA48:AA50)</f>
        <v>-66220933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-87227668</v>
      </c>
      <c r="D53" s="54">
        <f>+D51-D52</f>
        <v>0</v>
      </c>
      <c r="E53" s="55">
        <f t="shared" si="4"/>
        <v>-63605145</v>
      </c>
      <c r="F53" s="56">
        <f t="shared" si="4"/>
        <v>-66220933</v>
      </c>
      <c r="G53" s="56">
        <f t="shared" si="4"/>
        <v>-7566609</v>
      </c>
      <c r="H53" s="56">
        <f t="shared" si="4"/>
        <v>-8153637</v>
      </c>
      <c r="I53" s="56">
        <f t="shared" si="4"/>
        <v>-9110695</v>
      </c>
      <c r="J53" s="56">
        <f t="shared" si="4"/>
        <v>-24830941</v>
      </c>
      <c r="K53" s="56">
        <f t="shared" si="4"/>
        <v>-5738310</v>
      </c>
      <c r="L53" s="56">
        <f t="shared" si="4"/>
        <v>-5436740</v>
      </c>
      <c r="M53" s="56">
        <f t="shared" si="4"/>
        <v>-9612947</v>
      </c>
      <c r="N53" s="56">
        <f t="shared" si="4"/>
        <v>-20787997</v>
      </c>
      <c r="O53" s="56">
        <f t="shared" si="4"/>
        <v>-8014034</v>
      </c>
      <c r="P53" s="56">
        <f t="shared" si="4"/>
        <v>-8825399</v>
      </c>
      <c r="Q53" s="56">
        <f t="shared" si="4"/>
        <v>-7101895</v>
      </c>
      <c r="R53" s="56">
        <f t="shared" si="4"/>
        <v>-23941328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-69560266</v>
      </c>
      <c r="X53" s="56">
        <f t="shared" si="4"/>
        <v>-49665690</v>
      </c>
      <c r="Y53" s="56">
        <f t="shared" si="4"/>
        <v>-19894576</v>
      </c>
      <c r="Z53" s="57">
        <f>+IF(X53&lt;&gt;0,+(Y53/X53)*100,0)</f>
        <v>40.056980986270403</v>
      </c>
      <c r="AA53" s="54">
        <f>+AA51-AA52</f>
        <v>-66220933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-87227668</v>
      </c>
      <c r="D56" s="48">
        <f>SUM(D53:D55)</f>
        <v>0</v>
      </c>
      <c r="E56" s="49">
        <f t="shared" si="5"/>
        <v>-63605145</v>
      </c>
      <c r="F56" s="50">
        <f t="shared" si="5"/>
        <v>-66220933</v>
      </c>
      <c r="G56" s="50">
        <f t="shared" si="5"/>
        <v>-7566609</v>
      </c>
      <c r="H56" s="50">
        <f t="shared" si="5"/>
        <v>-8153637</v>
      </c>
      <c r="I56" s="50">
        <f t="shared" si="5"/>
        <v>-9110695</v>
      </c>
      <c r="J56" s="50">
        <f t="shared" si="5"/>
        <v>-24830941</v>
      </c>
      <c r="K56" s="50">
        <f t="shared" si="5"/>
        <v>-5738310</v>
      </c>
      <c r="L56" s="50">
        <f t="shared" si="5"/>
        <v>-5436740</v>
      </c>
      <c r="M56" s="50">
        <f t="shared" si="5"/>
        <v>-9612947</v>
      </c>
      <c r="N56" s="50">
        <f t="shared" si="5"/>
        <v>-20787997</v>
      </c>
      <c r="O56" s="50">
        <f t="shared" si="5"/>
        <v>-8014034</v>
      </c>
      <c r="P56" s="50">
        <f t="shared" si="5"/>
        <v>-8825399</v>
      </c>
      <c r="Q56" s="50">
        <f t="shared" si="5"/>
        <v>-7101895</v>
      </c>
      <c r="R56" s="50">
        <f t="shared" si="5"/>
        <v>-23941328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-69560266</v>
      </c>
      <c r="X56" s="50">
        <f t="shared" si="5"/>
        <v>-49665690</v>
      </c>
      <c r="Y56" s="50">
        <f t="shared" si="5"/>
        <v>-19894576</v>
      </c>
      <c r="Z56" s="51">
        <f>+IF(X56&lt;&gt;0,+(Y56/X56)*100,0)</f>
        <v>40.056980986270403</v>
      </c>
      <c r="AA56" s="48">
        <f>SUM(AA53:AA55)</f>
        <v>-66220933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-87227668</v>
      </c>
      <c r="D59" s="65">
        <f>SUM(D56:D58)</f>
        <v>0</v>
      </c>
      <c r="E59" s="66">
        <f t="shared" si="6"/>
        <v>-63605145</v>
      </c>
      <c r="F59" s="67">
        <f t="shared" si="6"/>
        <v>-66220933</v>
      </c>
      <c r="G59" s="67">
        <f t="shared" si="6"/>
        <v>-7566609</v>
      </c>
      <c r="H59" s="67">
        <f t="shared" si="6"/>
        <v>-8153637</v>
      </c>
      <c r="I59" s="67">
        <f t="shared" si="6"/>
        <v>-9110695</v>
      </c>
      <c r="J59" s="67">
        <f t="shared" si="6"/>
        <v>-24830941</v>
      </c>
      <c r="K59" s="67">
        <f t="shared" si="6"/>
        <v>-5738310</v>
      </c>
      <c r="L59" s="67">
        <f t="shared" si="6"/>
        <v>-5436740</v>
      </c>
      <c r="M59" s="67">
        <f t="shared" si="6"/>
        <v>-9612947</v>
      </c>
      <c r="N59" s="67">
        <f t="shared" si="6"/>
        <v>-20787997</v>
      </c>
      <c r="O59" s="67">
        <f t="shared" si="6"/>
        <v>-8014034</v>
      </c>
      <c r="P59" s="67">
        <f t="shared" si="6"/>
        <v>-8825399</v>
      </c>
      <c r="Q59" s="67">
        <f t="shared" si="6"/>
        <v>-7101895</v>
      </c>
      <c r="R59" s="67">
        <f t="shared" si="6"/>
        <v>-23941328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-69560266</v>
      </c>
      <c r="X59" s="67">
        <f t="shared" si="6"/>
        <v>-49665690</v>
      </c>
      <c r="Y59" s="67">
        <f t="shared" si="6"/>
        <v>-19894576</v>
      </c>
      <c r="Z59" s="68">
        <f>+IF(X59&lt;&gt;0,+(Y59/X59)*100,0)</f>
        <v>40.056980986270403</v>
      </c>
      <c r="AA59" s="65">
        <f>SUM(AA56:AA58)</f>
        <v>-66220933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505500</v>
      </c>
      <c r="D41" s="20"/>
      <c r="E41" s="21">
        <v>430000</v>
      </c>
      <c r="F41" s="22">
        <v>730000</v>
      </c>
      <c r="G41" s="22"/>
      <c r="H41" s="22"/>
      <c r="I41" s="22">
        <v>345599</v>
      </c>
      <c r="J41" s="22">
        <v>345599</v>
      </c>
      <c r="K41" s="22"/>
      <c r="L41" s="22">
        <v>267391</v>
      </c>
      <c r="M41" s="22">
        <v>90000</v>
      </c>
      <c r="N41" s="22">
        <v>357391</v>
      </c>
      <c r="O41" s="22"/>
      <c r="P41" s="22"/>
      <c r="Q41" s="22"/>
      <c r="R41" s="22"/>
      <c r="S41" s="22"/>
      <c r="T41" s="22"/>
      <c r="U41" s="22"/>
      <c r="V41" s="22"/>
      <c r="W41" s="22">
        <v>702990</v>
      </c>
      <c r="X41" s="22">
        <v>547497</v>
      </c>
      <c r="Y41" s="22">
        <v>155493</v>
      </c>
      <c r="Z41" s="23">
        <v>28.40070356549899</v>
      </c>
      <c r="AA41" s="20">
        <v>730000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900679</v>
      </c>
      <c r="D44" s="20"/>
      <c r="E44" s="21">
        <v>1200000</v>
      </c>
      <c r="F44" s="22">
        <v>1200000</v>
      </c>
      <c r="G44" s="22">
        <v>117731</v>
      </c>
      <c r="H44" s="22"/>
      <c r="I44" s="22"/>
      <c r="J44" s="22">
        <v>117731</v>
      </c>
      <c r="K44" s="22">
        <v>381643</v>
      </c>
      <c r="L44" s="22">
        <v>129484</v>
      </c>
      <c r="M44" s="22">
        <v>122141</v>
      </c>
      <c r="N44" s="22">
        <v>633268</v>
      </c>
      <c r="O44" s="22">
        <v>149239</v>
      </c>
      <c r="P44" s="22">
        <v>119636</v>
      </c>
      <c r="Q44" s="22">
        <v>118341</v>
      </c>
      <c r="R44" s="22">
        <v>387216</v>
      </c>
      <c r="S44" s="22"/>
      <c r="T44" s="22"/>
      <c r="U44" s="22"/>
      <c r="V44" s="22"/>
      <c r="W44" s="22">
        <v>1138215</v>
      </c>
      <c r="X44" s="22">
        <v>900000</v>
      </c>
      <c r="Y44" s="22">
        <v>238215</v>
      </c>
      <c r="Z44" s="23">
        <v>26.468333333333334</v>
      </c>
      <c r="AA44" s="20">
        <v>1200000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1406179</v>
      </c>
      <c r="D47" s="29">
        <f t="shared" ref="D47:Y47" si="1">SUM(D34:D46)</f>
        <v>0</v>
      </c>
      <c r="E47" s="30">
        <f t="shared" si="1"/>
        <v>1630000</v>
      </c>
      <c r="F47" s="31">
        <f t="shared" si="1"/>
        <v>1930000</v>
      </c>
      <c r="G47" s="31">
        <f t="shared" si="1"/>
        <v>117731</v>
      </c>
      <c r="H47" s="31">
        <f t="shared" si="1"/>
        <v>0</v>
      </c>
      <c r="I47" s="31">
        <f t="shared" si="1"/>
        <v>345599</v>
      </c>
      <c r="J47" s="31">
        <f t="shared" si="1"/>
        <v>463330</v>
      </c>
      <c r="K47" s="31">
        <f t="shared" si="1"/>
        <v>381643</v>
      </c>
      <c r="L47" s="31">
        <f t="shared" si="1"/>
        <v>396875</v>
      </c>
      <c r="M47" s="31">
        <f t="shared" si="1"/>
        <v>212141</v>
      </c>
      <c r="N47" s="31">
        <f t="shared" si="1"/>
        <v>990659</v>
      </c>
      <c r="O47" s="31">
        <f t="shared" si="1"/>
        <v>149239</v>
      </c>
      <c r="P47" s="31">
        <f t="shared" si="1"/>
        <v>119636</v>
      </c>
      <c r="Q47" s="31">
        <f t="shared" si="1"/>
        <v>118341</v>
      </c>
      <c r="R47" s="31">
        <f t="shared" si="1"/>
        <v>387216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1841205</v>
      </c>
      <c r="X47" s="31">
        <f t="shared" si="1"/>
        <v>1447497</v>
      </c>
      <c r="Y47" s="31">
        <f t="shared" si="1"/>
        <v>393708</v>
      </c>
      <c r="Z47" s="32">
        <f>+IF(X47&lt;&gt;0,+(Y47/X47)*100,0)</f>
        <v>27.199227355911621</v>
      </c>
      <c r="AA47" s="29">
        <f>SUM(AA34:AA46)</f>
        <v>1930000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-1406179</v>
      </c>
      <c r="D48" s="39">
        <f t="shared" si="2"/>
        <v>0</v>
      </c>
      <c r="E48" s="40">
        <f t="shared" si="2"/>
        <v>-1630000</v>
      </c>
      <c r="F48" s="41">
        <f t="shared" si="2"/>
        <v>-1930000</v>
      </c>
      <c r="G48" s="41">
        <f t="shared" si="2"/>
        <v>-117731</v>
      </c>
      <c r="H48" s="41">
        <f t="shared" si="2"/>
        <v>0</v>
      </c>
      <c r="I48" s="41">
        <f t="shared" si="2"/>
        <v>-345599</v>
      </c>
      <c r="J48" s="41">
        <f t="shared" si="2"/>
        <v>-463330</v>
      </c>
      <c r="K48" s="41">
        <f t="shared" si="2"/>
        <v>-381643</v>
      </c>
      <c r="L48" s="41">
        <f t="shared" si="2"/>
        <v>-396875</v>
      </c>
      <c r="M48" s="41">
        <f t="shared" si="2"/>
        <v>-212141</v>
      </c>
      <c r="N48" s="41">
        <f t="shared" si="2"/>
        <v>-990659</v>
      </c>
      <c r="O48" s="41">
        <f t="shared" si="2"/>
        <v>-149239</v>
      </c>
      <c r="P48" s="41">
        <f t="shared" si="2"/>
        <v>-119636</v>
      </c>
      <c r="Q48" s="41">
        <f t="shared" si="2"/>
        <v>-118341</v>
      </c>
      <c r="R48" s="41">
        <f t="shared" si="2"/>
        <v>-387216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-1841205</v>
      </c>
      <c r="X48" s="41">
        <f t="shared" si="2"/>
        <v>-1447497</v>
      </c>
      <c r="Y48" s="41">
        <f t="shared" si="2"/>
        <v>-393708</v>
      </c>
      <c r="Z48" s="42">
        <f>+IF(X48&lt;&gt;0,+(Y48/X48)*100,0)</f>
        <v>27.199227355911621</v>
      </c>
      <c r="AA48" s="39">
        <f>+AA32-AA47</f>
        <v>-1930000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-1406179</v>
      </c>
      <c r="D51" s="48">
        <f t="shared" si="3"/>
        <v>0</v>
      </c>
      <c r="E51" s="49">
        <f t="shared" si="3"/>
        <v>-1630000</v>
      </c>
      <c r="F51" s="50">
        <f t="shared" si="3"/>
        <v>-1930000</v>
      </c>
      <c r="G51" s="50">
        <f t="shared" si="3"/>
        <v>-117731</v>
      </c>
      <c r="H51" s="50">
        <f t="shared" si="3"/>
        <v>0</v>
      </c>
      <c r="I51" s="50">
        <f t="shared" si="3"/>
        <v>-345599</v>
      </c>
      <c r="J51" s="50">
        <f t="shared" si="3"/>
        <v>-463330</v>
      </c>
      <c r="K51" s="50">
        <f t="shared" si="3"/>
        <v>-381643</v>
      </c>
      <c r="L51" s="50">
        <f t="shared" si="3"/>
        <v>-396875</v>
      </c>
      <c r="M51" s="50">
        <f t="shared" si="3"/>
        <v>-212141</v>
      </c>
      <c r="N51" s="50">
        <f t="shared" si="3"/>
        <v>-990659</v>
      </c>
      <c r="O51" s="50">
        <f t="shared" si="3"/>
        <v>-149239</v>
      </c>
      <c r="P51" s="50">
        <f t="shared" si="3"/>
        <v>-119636</v>
      </c>
      <c r="Q51" s="50">
        <f t="shared" si="3"/>
        <v>-118341</v>
      </c>
      <c r="R51" s="50">
        <f t="shared" si="3"/>
        <v>-387216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-1841205</v>
      </c>
      <c r="X51" s="50">
        <f t="shared" si="3"/>
        <v>-1447497</v>
      </c>
      <c r="Y51" s="50">
        <f t="shared" si="3"/>
        <v>-393708</v>
      </c>
      <c r="Z51" s="51">
        <f>+IF(X51&lt;&gt;0,+(Y51/X51)*100,0)</f>
        <v>27.199227355911621</v>
      </c>
      <c r="AA51" s="48">
        <f>SUM(AA48:AA50)</f>
        <v>-1930000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-1406179</v>
      </c>
      <c r="D53" s="54">
        <f>+D51-D52</f>
        <v>0</v>
      </c>
      <c r="E53" s="55">
        <f t="shared" si="4"/>
        <v>-1630000</v>
      </c>
      <c r="F53" s="56">
        <f t="shared" si="4"/>
        <v>-1930000</v>
      </c>
      <c r="G53" s="56">
        <f t="shared" si="4"/>
        <v>-117731</v>
      </c>
      <c r="H53" s="56">
        <f t="shared" si="4"/>
        <v>0</v>
      </c>
      <c r="I53" s="56">
        <f t="shared" si="4"/>
        <v>-345599</v>
      </c>
      <c r="J53" s="56">
        <f t="shared" si="4"/>
        <v>-463330</v>
      </c>
      <c r="K53" s="56">
        <f t="shared" si="4"/>
        <v>-381643</v>
      </c>
      <c r="L53" s="56">
        <f t="shared" si="4"/>
        <v>-396875</v>
      </c>
      <c r="M53" s="56">
        <f t="shared" si="4"/>
        <v>-212141</v>
      </c>
      <c r="N53" s="56">
        <f t="shared" si="4"/>
        <v>-990659</v>
      </c>
      <c r="O53" s="56">
        <f t="shared" si="4"/>
        <v>-149239</v>
      </c>
      <c r="P53" s="56">
        <f t="shared" si="4"/>
        <v>-119636</v>
      </c>
      <c r="Q53" s="56">
        <f t="shared" si="4"/>
        <v>-118341</v>
      </c>
      <c r="R53" s="56">
        <f t="shared" si="4"/>
        <v>-387216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-1841205</v>
      </c>
      <c r="X53" s="56">
        <f t="shared" si="4"/>
        <v>-1447497</v>
      </c>
      <c r="Y53" s="56">
        <f t="shared" si="4"/>
        <v>-393708</v>
      </c>
      <c r="Z53" s="57">
        <f>+IF(X53&lt;&gt;0,+(Y53/X53)*100,0)</f>
        <v>27.199227355911621</v>
      </c>
      <c r="AA53" s="54">
        <f>+AA51-AA52</f>
        <v>-1930000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-1406179</v>
      </c>
      <c r="D56" s="48">
        <f>SUM(D53:D55)</f>
        <v>0</v>
      </c>
      <c r="E56" s="49">
        <f t="shared" si="5"/>
        <v>-1630000</v>
      </c>
      <c r="F56" s="50">
        <f t="shared" si="5"/>
        <v>-1930000</v>
      </c>
      <c r="G56" s="50">
        <f t="shared" si="5"/>
        <v>-117731</v>
      </c>
      <c r="H56" s="50">
        <f t="shared" si="5"/>
        <v>0</v>
      </c>
      <c r="I56" s="50">
        <f t="shared" si="5"/>
        <v>-345599</v>
      </c>
      <c r="J56" s="50">
        <f t="shared" si="5"/>
        <v>-463330</v>
      </c>
      <c r="K56" s="50">
        <f t="shared" si="5"/>
        <v>-381643</v>
      </c>
      <c r="L56" s="50">
        <f t="shared" si="5"/>
        <v>-396875</v>
      </c>
      <c r="M56" s="50">
        <f t="shared" si="5"/>
        <v>-212141</v>
      </c>
      <c r="N56" s="50">
        <f t="shared" si="5"/>
        <v>-990659</v>
      </c>
      <c r="O56" s="50">
        <f t="shared" si="5"/>
        <v>-149239</v>
      </c>
      <c r="P56" s="50">
        <f t="shared" si="5"/>
        <v>-119636</v>
      </c>
      <c r="Q56" s="50">
        <f t="shared" si="5"/>
        <v>-118341</v>
      </c>
      <c r="R56" s="50">
        <f t="shared" si="5"/>
        <v>-387216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-1841205</v>
      </c>
      <c r="X56" s="50">
        <f t="shared" si="5"/>
        <v>-1447497</v>
      </c>
      <c r="Y56" s="50">
        <f t="shared" si="5"/>
        <v>-393708</v>
      </c>
      <c r="Z56" s="51">
        <f>+IF(X56&lt;&gt;0,+(Y56/X56)*100,0)</f>
        <v>27.199227355911621</v>
      </c>
      <c r="AA56" s="48">
        <f>SUM(AA53:AA55)</f>
        <v>-1930000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-1406179</v>
      </c>
      <c r="D59" s="65">
        <f>SUM(D56:D58)</f>
        <v>0</v>
      </c>
      <c r="E59" s="66">
        <f t="shared" si="6"/>
        <v>-1630000</v>
      </c>
      <c r="F59" s="67">
        <f t="shared" si="6"/>
        <v>-1930000</v>
      </c>
      <c r="G59" s="67">
        <f t="shared" si="6"/>
        <v>-117731</v>
      </c>
      <c r="H59" s="67">
        <f t="shared" si="6"/>
        <v>0</v>
      </c>
      <c r="I59" s="67">
        <f t="shared" si="6"/>
        <v>-345599</v>
      </c>
      <c r="J59" s="67">
        <f t="shared" si="6"/>
        <v>-463330</v>
      </c>
      <c r="K59" s="67">
        <f t="shared" si="6"/>
        <v>-381643</v>
      </c>
      <c r="L59" s="67">
        <f t="shared" si="6"/>
        <v>-396875</v>
      </c>
      <c r="M59" s="67">
        <f t="shared" si="6"/>
        <v>-212141</v>
      </c>
      <c r="N59" s="67">
        <f t="shared" si="6"/>
        <v>-990659</v>
      </c>
      <c r="O59" s="67">
        <f t="shared" si="6"/>
        <v>-149239</v>
      </c>
      <c r="P59" s="67">
        <f t="shared" si="6"/>
        <v>-119636</v>
      </c>
      <c r="Q59" s="67">
        <f t="shared" si="6"/>
        <v>-118341</v>
      </c>
      <c r="R59" s="67">
        <f t="shared" si="6"/>
        <v>-387216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-1841205</v>
      </c>
      <c r="X59" s="67">
        <f t="shared" si="6"/>
        <v>-1447497</v>
      </c>
      <c r="Y59" s="67">
        <f t="shared" si="6"/>
        <v>-393708</v>
      </c>
      <c r="Z59" s="68">
        <f>+IF(X59&lt;&gt;0,+(Y59/X59)*100,0)</f>
        <v>27.199227355911621</v>
      </c>
      <c r="AA59" s="65">
        <f>SUM(AA56:AA58)</f>
        <v>-1930000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1852045002</v>
      </c>
      <c r="D6" s="20"/>
      <c r="E6" s="21">
        <v>2150331000</v>
      </c>
      <c r="F6" s="22">
        <v>2290831000</v>
      </c>
      <c r="G6" s="22">
        <v>209112346</v>
      </c>
      <c r="H6" s="22">
        <v>180681404</v>
      </c>
      <c r="I6" s="22">
        <v>209900561</v>
      </c>
      <c r="J6" s="22">
        <v>599694311</v>
      </c>
      <c r="K6" s="22">
        <v>160042208</v>
      </c>
      <c r="L6" s="22">
        <v>101167109</v>
      </c>
      <c r="M6" s="22">
        <v>160264552</v>
      </c>
      <c r="N6" s="22">
        <v>421473869</v>
      </c>
      <c r="O6" s="22">
        <v>150906330</v>
      </c>
      <c r="P6" s="22">
        <v>155634431</v>
      </c>
      <c r="Q6" s="22">
        <v>210645517</v>
      </c>
      <c r="R6" s="22">
        <v>517186278</v>
      </c>
      <c r="S6" s="22"/>
      <c r="T6" s="22"/>
      <c r="U6" s="22"/>
      <c r="V6" s="22"/>
      <c r="W6" s="22">
        <v>1538354458</v>
      </c>
      <c r="X6" s="22">
        <v>1534929610</v>
      </c>
      <c r="Y6" s="22">
        <v>3424848</v>
      </c>
      <c r="Z6" s="23">
        <v>0.22312736543013198</v>
      </c>
      <c r="AA6" s="20">
        <v>2290831000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2253879</v>
      </c>
      <c r="D10" s="20"/>
      <c r="E10" s="21"/>
      <c r="F10" s="22">
        <v>100</v>
      </c>
      <c r="G10" s="22"/>
      <c r="H10" s="22">
        <v>1</v>
      </c>
      <c r="I10" s="22"/>
      <c r="J10" s="22">
        <v>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</v>
      </c>
      <c r="X10" s="22">
        <v>1</v>
      </c>
      <c r="Y10" s="22"/>
      <c r="Z10" s="23"/>
      <c r="AA10" s="20">
        <v>100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571</v>
      </c>
      <c r="D19" s="20"/>
      <c r="E19" s="21">
        <v>698200</v>
      </c>
      <c r="F19" s="22">
        <v>1296500</v>
      </c>
      <c r="G19" s="22"/>
      <c r="H19" s="22">
        <v>37</v>
      </c>
      <c r="I19" s="22"/>
      <c r="J19" s="22">
        <v>37</v>
      </c>
      <c r="K19" s="22"/>
      <c r="L19" s="22">
        <v>17</v>
      </c>
      <c r="M19" s="22">
        <v>89</v>
      </c>
      <c r="N19" s="22">
        <v>106</v>
      </c>
      <c r="O19" s="22"/>
      <c r="P19" s="22">
        <v>3917377</v>
      </c>
      <c r="Q19" s="22">
        <v>253</v>
      </c>
      <c r="R19" s="22">
        <v>3917630</v>
      </c>
      <c r="S19" s="22"/>
      <c r="T19" s="22"/>
      <c r="U19" s="22"/>
      <c r="V19" s="22"/>
      <c r="W19" s="22">
        <v>3917773</v>
      </c>
      <c r="X19" s="22">
        <v>108306</v>
      </c>
      <c r="Y19" s="22">
        <v>3809467</v>
      </c>
      <c r="Z19" s="23">
        <v>3517.3185234428379</v>
      </c>
      <c r="AA19" s="20">
        <v>1296500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184904</v>
      </c>
      <c r="D22" s="20"/>
      <c r="E22" s="21"/>
      <c r="F22" s="22"/>
      <c r="G22" s="22">
        <v>7589548</v>
      </c>
      <c r="H22" s="22">
        <v>6698689</v>
      </c>
      <c r="I22" s="22">
        <v>-14288237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514274</v>
      </c>
      <c r="D23" s="20"/>
      <c r="E23" s="21">
        <v>1133000</v>
      </c>
      <c r="F23" s="22">
        <v>1133000</v>
      </c>
      <c r="G23" s="22">
        <v>99816</v>
      </c>
      <c r="H23" s="22">
        <v>80808</v>
      </c>
      <c r="I23" s="22">
        <v>8593</v>
      </c>
      <c r="J23" s="22">
        <v>189217</v>
      </c>
      <c r="K23" s="22">
        <v>75412</v>
      </c>
      <c r="L23" s="22">
        <v>78910</v>
      </c>
      <c r="M23" s="22">
        <v>88009</v>
      </c>
      <c r="N23" s="22">
        <v>242331</v>
      </c>
      <c r="O23" s="22">
        <v>89889</v>
      </c>
      <c r="P23" s="22">
        <v>103181</v>
      </c>
      <c r="Q23" s="22">
        <v>75467</v>
      </c>
      <c r="R23" s="22">
        <v>268537</v>
      </c>
      <c r="S23" s="22"/>
      <c r="T23" s="22"/>
      <c r="U23" s="22"/>
      <c r="V23" s="22"/>
      <c r="W23" s="22">
        <v>700085</v>
      </c>
      <c r="X23" s="22">
        <v>651837</v>
      </c>
      <c r="Y23" s="22">
        <v>48248</v>
      </c>
      <c r="Z23" s="23">
        <v>7.4018504626156538</v>
      </c>
      <c r="AA23" s="20">
        <v>1133000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9572555</v>
      </c>
      <c r="D25" s="20"/>
      <c r="E25" s="21">
        <v>50181800</v>
      </c>
      <c r="F25" s="22">
        <v>50181800</v>
      </c>
      <c r="G25" s="22">
        <v>21702500</v>
      </c>
      <c r="H25" s="22"/>
      <c r="I25" s="22">
        <v>30807</v>
      </c>
      <c r="J25" s="22">
        <v>21733307</v>
      </c>
      <c r="K25" s="22">
        <v>51240</v>
      </c>
      <c r="L25" s="22">
        <v>2025</v>
      </c>
      <c r="M25" s="22">
        <v>17362000</v>
      </c>
      <c r="N25" s="22">
        <v>17415265</v>
      </c>
      <c r="O25" s="22">
        <v>93444</v>
      </c>
      <c r="P25" s="22"/>
      <c r="Q25" s="22">
        <v>13075161</v>
      </c>
      <c r="R25" s="22">
        <v>13168605</v>
      </c>
      <c r="S25" s="22"/>
      <c r="T25" s="22"/>
      <c r="U25" s="22"/>
      <c r="V25" s="22"/>
      <c r="W25" s="22">
        <v>52317177</v>
      </c>
      <c r="X25" s="22">
        <v>51612416</v>
      </c>
      <c r="Y25" s="22">
        <v>704761</v>
      </c>
      <c r="Z25" s="23">
        <v>1.3654873277003736</v>
      </c>
      <c r="AA25" s="20">
        <v>50181800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914830</v>
      </c>
      <c r="D30" s="20"/>
      <c r="E30" s="21">
        <v>2085900</v>
      </c>
      <c r="F30" s="22">
        <v>2085900</v>
      </c>
      <c r="G30" s="22">
        <v>173825</v>
      </c>
      <c r="H30" s="22">
        <v>173825</v>
      </c>
      <c r="I30" s="22">
        <v>173825</v>
      </c>
      <c r="J30" s="22">
        <v>521475</v>
      </c>
      <c r="K30" s="22">
        <v>173825</v>
      </c>
      <c r="L30" s="22">
        <v>173825</v>
      </c>
      <c r="M30" s="22">
        <v>173825</v>
      </c>
      <c r="N30" s="22">
        <v>521475</v>
      </c>
      <c r="O30" s="22">
        <v>173825</v>
      </c>
      <c r="P30" s="22">
        <v>173825</v>
      </c>
      <c r="Q30" s="22">
        <v>173825</v>
      </c>
      <c r="R30" s="22">
        <v>521475</v>
      </c>
      <c r="S30" s="22"/>
      <c r="T30" s="22"/>
      <c r="U30" s="22"/>
      <c r="V30" s="22"/>
      <c r="W30" s="22">
        <v>1564425</v>
      </c>
      <c r="X30" s="22">
        <v>1564425</v>
      </c>
      <c r="Y30" s="22"/>
      <c r="Z30" s="23"/>
      <c r="AA30" s="20">
        <v>2085900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1865486015</v>
      </c>
      <c r="D32" s="29">
        <f t="shared" ref="D32:Y32" si="0">SUM(D6:D31)</f>
        <v>0</v>
      </c>
      <c r="E32" s="30">
        <f t="shared" si="0"/>
        <v>2204429900</v>
      </c>
      <c r="F32" s="31">
        <f t="shared" si="0"/>
        <v>2345528300</v>
      </c>
      <c r="G32" s="31">
        <f t="shared" si="0"/>
        <v>238678035</v>
      </c>
      <c r="H32" s="31">
        <f t="shared" si="0"/>
        <v>187634764</v>
      </c>
      <c r="I32" s="31">
        <f t="shared" si="0"/>
        <v>195825549</v>
      </c>
      <c r="J32" s="31">
        <f t="shared" si="0"/>
        <v>622138348</v>
      </c>
      <c r="K32" s="31">
        <f t="shared" si="0"/>
        <v>160342685</v>
      </c>
      <c r="L32" s="31">
        <f t="shared" si="0"/>
        <v>101421886</v>
      </c>
      <c r="M32" s="31">
        <f t="shared" si="0"/>
        <v>177888475</v>
      </c>
      <c r="N32" s="31">
        <f t="shared" si="0"/>
        <v>439653046</v>
      </c>
      <c r="O32" s="31">
        <f t="shared" si="0"/>
        <v>151263488</v>
      </c>
      <c r="P32" s="31">
        <f t="shared" si="0"/>
        <v>159828814</v>
      </c>
      <c r="Q32" s="31">
        <f t="shared" si="0"/>
        <v>223970223</v>
      </c>
      <c r="R32" s="31">
        <f t="shared" si="0"/>
        <v>535062525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1596853919</v>
      </c>
      <c r="X32" s="31">
        <f t="shared" si="0"/>
        <v>1588866595</v>
      </c>
      <c r="Y32" s="31">
        <f t="shared" si="0"/>
        <v>7987324</v>
      </c>
      <c r="Z32" s="32">
        <f>+IF(X32&lt;&gt;0,+(Y32/X32)*100,0)</f>
        <v>0.50270576681108958</v>
      </c>
      <c r="AA32" s="29">
        <f>SUM(AA6:AA31)</f>
        <v>2345528300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90460782</v>
      </c>
      <c r="D34" s="20"/>
      <c r="E34" s="21">
        <v>101952600</v>
      </c>
      <c r="F34" s="22">
        <v>99798100</v>
      </c>
      <c r="G34" s="22">
        <v>7591629</v>
      </c>
      <c r="H34" s="22">
        <v>8048064</v>
      </c>
      <c r="I34" s="22">
        <v>7856770</v>
      </c>
      <c r="J34" s="22">
        <v>23496463</v>
      </c>
      <c r="K34" s="22">
        <v>7850944</v>
      </c>
      <c r="L34" s="22">
        <v>8083626</v>
      </c>
      <c r="M34" s="22">
        <v>8543175</v>
      </c>
      <c r="N34" s="22">
        <v>24477745</v>
      </c>
      <c r="O34" s="22">
        <v>7806457</v>
      </c>
      <c r="P34" s="22">
        <v>8208953</v>
      </c>
      <c r="Q34" s="22">
        <v>7818692</v>
      </c>
      <c r="R34" s="22">
        <v>23834102</v>
      </c>
      <c r="S34" s="22"/>
      <c r="T34" s="22"/>
      <c r="U34" s="22"/>
      <c r="V34" s="22"/>
      <c r="W34" s="22">
        <v>71808310</v>
      </c>
      <c r="X34" s="22">
        <v>72575089</v>
      </c>
      <c r="Y34" s="22">
        <v>-766779</v>
      </c>
      <c r="Z34" s="23">
        <v>-1.0565319458306142</v>
      </c>
      <c r="AA34" s="20">
        <v>99798100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1250740202</v>
      </c>
      <c r="D36" s="20"/>
      <c r="E36" s="21">
        <v>1492128200</v>
      </c>
      <c r="F36" s="22">
        <v>1627634200</v>
      </c>
      <c r="G36" s="22">
        <v>153869394</v>
      </c>
      <c r="H36" s="22">
        <v>160010168</v>
      </c>
      <c r="I36" s="22">
        <v>94812605</v>
      </c>
      <c r="J36" s="22">
        <v>408692167</v>
      </c>
      <c r="K36" s="22">
        <v>105269449</v>
      </c>
      <c r="L36" s="22">
        <v>111481954</v>
      </c>
      <c r="M36" s="22">
        <v>106494712</v>
      </c>
      <c r="N36" s="22">
        <v>323246115</v>
      </c>
      <c r="O36" s="22">
        <v>182188747</v>
      </c>
      <c r="P36" s="22">
        <v>105013766</v>
      </c>
      <c r="Q36" s="22">
        <v>123806103</v>
      </c>
      <c r="R36" s="22">
        <v>411008616</v>
      </c>
      <c r="S36" s="22"/>
      <c r="T36" s="22"/>
      <c r="U36" s="22"/>
      <c r="V36" s="22"/>
      <c r="W36" s="22">
        <v>1142946898</v>
      </c>
      <c r="X36" s="22">
        <v>1132352629</v>
      </c>
      <c r="Y36" s="22">
        <v>10594269</v>
      </c>
      <c r="Z36" s="23">
        <v>0.93559803975162581</v>
      </c>
      <c r="AA36" s="20">
        <v>1627634200</v>
      </c>
    </row>
    <row r="37" spans="1:27" ht="13.5" x14ac:dyDescent="0.25">
      <c r="A37" s="19" t="s">
        <v>63</v>
      </c>
      <c r="B37" s="15" t="s">
        <v>32</v>
      </c>
      <c r="C37" s="20">
        <v>34716178</v>
      </c>
      <c r="D37" s="20"/>
      <c r="E37" s="21">
        <v>27204500</v>
      </c>
      <c r="F37" s="22">
        <v>29461800</v>
      </c>
      <c r="G37" s="22">
        <v>1791253</v>
      </c>
      <c r="H37" s="22">
        <v>2679027</v>
      </c>
      <c r="I37" s="22">
        <v>2543226</v>
      </c>
      <c r="J37" s="22">
        <v>7013506</v>
      </c>
      <c r="K37" s="22">
        <v>3356673</v>
      </c>
      <c r="L37" s="22">
        <v>3236312</v>
      </c>
      <c r="M37" s="22">
        <v>1573555</v>
      </c>
      <c r="N37" s="22">
        <v>8166540</v>
      </c>
      <c r="O37" s="22">
        <v>2542601</v>
      </c>
      <c r="P37" s="22">
        <v>2139692</v>
      </c>
      <c r="Q37" s="22">
        <v>1457462</v>
      </c>
      <c r="R37" s="22">
        <v>6139755</v>
      </c>
      <c r="S37" s="22"/>
      <c r="T37" s="22"/>
      <c r="U37" s="22"/>
      <c r="V37" s="22"/>
      <c r="W37" s="22">
        <v>21319801</v>
      </c>
      <c r="X37" s="22">
        <v>22239747</v>
      </c>
      <c r="Y37" s="22">
        <v>-919946</v>
      </c>
      <c r="Z37" s="23">
        <v>-4.1364948980759539</v>
      </c>
      <c r="AA37" s="20">
        <v>29461800</v>
      </c>
    </row>
    <row r="38" spans="1:27" ht="13.5" x14ac:dyDescent="0.25">
      <c r="A38" s="19" t="s">
        <v>64</v>
      </c>
      <c r="B38" s="15" t="s">
        <v>32</v>
      </c>
      <c r="C38" s="20">
        <v>-34150000</v>
      </c>
      <c r="D38" s="20"/>
      <c r="E38" s="21">
        <v>79562200</v>
      </c>
      <c r="F38" s="22">
        <v>143603200</v>
      </c>
      <c r="G38" s="22">
        <v>6630183</v>
      </c>
      <c r="H38" s="22">
        <v>6630183</v>
      </c>
      <c r="I38" s="22">
        <v>6630183</v>
      </c>
      <c r="J38" s="22">
        <v>19890549</v>
      </c>
      <c r="K38" s="22">
        <v>6630183</v>
      </c>
      <c r="L38" s="22">
        <v>6630183</v>
      </c>
      <c r="M38" s="22">
        <v>6630183</v>
      </c>
      <c r="N38" s="22">
        <v>19890549</v>
      </c>
      <c r="O38" s="22">
        <v>6630183</v>
      </c>
      <c r="P38" s="22">
        <v>6630183</v>
      </c>
      <c r="Q38" s="22">
        <v>6630183</v>
      </c>
      <c r="R38" s="22">
        <v>19890549</v>
      </c>
      <c r="S38" s="22"/>
      <c r="T38" s="22"/>
      <c r="U38" s="22"/>
      <c r="V38" s="22"/>
      <c r="W38" s="22">
        <v>59671647</v>
      </c>
      <c r="X38" s="22">
        <v>59463081</v>
      </c>
      <c r="Y38" s="22">
        <v>208566</v>
      </c>
      <c r="Z38" s="23">
        <v>0.35074872760124892</v>
      </c>
      <c r="AA38" s="20">
        <v>143603200</v>
      </c>
    </row>
    <row r="39" spans="1:27" ht="13.5" x14ac:dyDescent="0.25">
      <c r="A39" s="19" t="s">
        <v>65</v>
      </c>
      <c r="B39" s="15" t="s">
        <v>32</v>
      </c>
      <c r="C39" s="20">
        <v>30889904</v>
      </c>
      <c r="D39" s="20"/>
      <c r="E39" s="21">
        <v>26829800</v>
      </c>
      <c r="F39" s="22">
        <v>26774100</v>
      </c>
      <c r="G39" s="22">
        <v>2235818</v>
      </c>
      <c r="H39" s="22">
        <v>1976316</v>
      </c>
      <c r="I39" s="22">
        <v>2037882</v>
      </c>
      <c r="J39" s="22">
        <v>6250016</v>
      </c>
      <c r="K39" s="22">
        <v>2106196</v>
      </c>
      <c r="L39" s="22">
        <v>1966906</v>
      </c>
      <c r="M39" s="22">
        <v>2091537</v>
      </c>
      <c r="N39" s="22">
        <v>6164639</v>
      </c>
      <c r="O39" s="22">
        <v>2091684</v>
      </c>
      <c r="P39" s="22">
        <v>1956949</v>
      </c>
      <c r="Q39" s="22">
        <v>2092272</v>
      </c>
      <c r="R39" s="22">
        <v>6140905</v>
      </c>
      <c r="S39" s="22"/>
      <c r="T39" s="22"/>
      <c r="U39" s="22"/>
      <c r="V39" s="22"/>
      <c r="W39" s="22">
        <v>18555560</v>
      </c>
      <c r="X39" s="22">
        <v>18913439</v>
      </c>
      <c r="Y39" s="22">
        <v>-357879</v>
      </c>
      <c r="Z39" s="23">
        <v>-1.8921942223199071</v>
      </c>
      <c r="AA39" s="20">
        <v>26774100</v>
      </c>
    </row>
    <row r="40" spans="1:27" ht="13.5" x14ac:dyDescent="0.25">
      <c r="A40" s="19" t="s">
        <v>40</v>
      </c>
      <c r="B40" s="15" t="s">
        <v>32</v>
      </c>
      <c r="C40" s="20">
        <v>27188695</v>
      </c>
      <c r="D40" s="20"/>
      <c r="E40" s="21">
        <v>41560100</v>
      </c>
      <c r="F40" s="22">
        <v>50537600</v>
      </c>
      <c r="G40" s="22">
        <v>4723183</v>
      </c>
      <c r="H40" s="22">
        <v>3157891</v>
      </c>
      <c r="I40" s="22">
        <v>3056023</v>
      </c>
      <c r="J40" s="22">
        <v>10937097</v>
      </c>
      <c r="K40" s="22">
        <v>3157891</v>
      </c>
      <c r="L40" s="22">
        <v>3055374</v>
      </c>
      <c r="M40" s="22">
        <v>7661729</v>
      </c>
      <c r="N40" s="22">
        <v>13874994</v>
      </c>
      <c r="O40" s="22">
        <v>3979362</v>
      </c>
      <c r="P40" s="22">
        <v>5272006</v>
      </c>
      <c r="Q40" s="22">
        <v>1480779</v>
      </c>
      <c r="R40" s="22">
        <v>10732147</v>
      </c>
      <c r="S40" s="22"/>
      <c r="T40" s="22"/>
      <c r="U40" s="22"/>
      <c r="V40" s="22"/>
      <c r="W40" s="22">
        <v>35544238</v>
      </c>
      <c r="X40" s="22">
        <v>37902107</v>
      </c>
      <c r="Y40" s="22">
        <v>-2357869</v>
      </c>
      <c r="Z40" s="23">
        <v>-6.2209443923526466</v>
      </c>
      <c r="AA40" s="20">
        <v>50537600</v>
      </c>
    </row>
    <row r="41" spans="1:27" ht="13.5" x14ac:dyDescent="0.25">
      <c r="A41" s="19" t="s">
        <v>66</v>
      </c>
      <c r="B41" s="15" t="s">
        <v>32</v>
      </c>
      <c r="C41" s="20">
        <v>41103967</v>
      </c>
      <c r="D41" s="20"/>
      <c r="E41" s="21">
        <v>44513600</v>
      </c>
      <c r="F41" s="22">
        <v>45267900</v>
      </c>
      <c r="G41" s="22">
        <v>-1908615</v>
      </c>
      <c r="H41" s="22">
        <v>3333800</v>
      </c>
      <c r="I41" s="22">
        <v>4536738</v>
      </c>
      <c r="J41" s="22">
        <v>5961923</v>
      </c>
      <c r="K41" s="22">
        <v>2718499</v>
      </c>
      <c r="L41" s="22">
        <v>1736094</v>
      </c>
      <c r="M41" s="22">
        <v>4412837</v>
      </c>
      <c r="N41" s="22">
        <v>8867430</v>
      </c>
      <c r="O41" s="22">
        <v>1577888</v>
      </c>
      <c r="P41" s="22">
        <v>2075963</v>
      </c>
      <c r="Q41" s="22">
        <v>5350643</v>
      </c>
      <c r="R41" s="22">
        <v>9004494</v>
      </c>
      <c r="S41" s="22"/>
      <c r="T41" s="22"/>
      <c r="U41" s="22"/>
      <c r="V41" s="22"/>
      <c r="W41" s="22">
        <v>23833847</v>
      </c>
      <c r="X41" s="22">
        <v>23677741</v>
      </c>
      <c r="Y41" s="22">
        <v>156106</v>
      </c>
      <c r="Z41" s="23">
        <v>0.65929431359182444</v>
      </c>
      <c r="AA41" s="20">
        <v>45267900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448997</v>
      </c>
      <c r="D43" s="20"/>
      <c r="E43" s="21"/>
      <c r="F43" s="22"/>
      <c r="G43" s="22">
        <v>4209</v>
      </c>
      <c r="H43" s="22">
        <v>4385</v>
      </c>
      <c r="I43" s="22">
        <v>3082</v>
      </c>
      <c r="J43" s="22">
        <v>11676</v>
      </c>
      <c r="K43" s="22">
        <v>5436</v>
      </c>
      <c r="L43" s="22">
        <v>4399</v>
      </c>
      <c r="M43" s="22">
        <v>5115</v>
      </c>
      <c r="N43" s="22">
        <v>14950</v>
      </c>
      <c r="O43" s="22">
        <v>4743</v>
      </c>
      <c r="P43" s="22">
        <v>4889</v>
      </c>
      <c r="Q43" s="22">
        <v>4529</v>
      </c>
      <c r="R43" s="22">
        <v>14161</v>
      </c>
      <c r="S43" s="22"/>
      <c r="T43" s="22"/>
      <c r="U43" s="22"/>
      <c r="V43" s="22"/>
      <c r="W43" s="22">
        <v>40787</v>
      </c>
      <c r="X43" s="22">
        <v>31369</v>
      </c>
      <c r="Y43" s="22">
        <v>9418</v>
      </c>
      <c r="Z43" s="23">
        <v>30.023271382575157</v>
      </c>
      <c r="AA43" s="20"/>
    </row>
    <row r="44" spans="1:27" ht="13.5" x14ac:dyDescent="0.25">
      <c r="A44" s="19" t="s">
        <v>69</v>
      </c>
      <c r="B44" s="15" t="s">
        <v>32</v>
      </c>
      <c r="C44" s="20">
        <v>24995321</v>
      </c>
      <c r="D44" s="20"/>
      <c r="E44" s="21">
        <v>33095400</v>
      </c>
      <c r="F44" s="22">
        <v>29943000</v>
      </c>
      <c r="G44" s="22">
        <v>1777196</v>
      </c>
      <c r="H44" s="22">
        <v>1810556</v>
      </c>
      <c r="I44" s="22">
        <v>1809610</v>
      </c>
      <c r="J44" s="22">
        <v>5397362</v>
      </c>
      <c r="K44" s="22">
        <v>2410649</v>
      </c>
      <c r="L44" s="22">
        <v>2016882</v>
      </c>
      <c r="M44" s="22">
        <v>3456610</v>
      </c>
      <c r="N44" s="22">
        <v>7884141</v>
      </c>
      <c r="O44" s="22">
        <v>2133828</v>
      </c>
      <c r="P44" s="22">
        <v>2594162</v>
      </c>
      <c r="Q44" s="22">
        <v>2317502</v>
      </c>
      <c r="R44" s="22">
        <v>7045492</v>
      </c>
      <c r="S44" s="22"/>
      <c r="T44" s="22"/>
      <c r="U44" s="22"/>
      <c r="V44" s="22"/>
      <c r="W44" s="22">
        <v>20326995</v>
      </c>
      <c r="X44" s="22">
        <v>20750695</v>
      </c>
      <c r="Y44" s="22">
        <v>-423700</v>
      </c>
      <c r="Z44" s="23">
        <v>-2.0418593208564819</v>
      </c>
      <c r="AA44" s="20">
        <v>29943000</v>
      </c>
    </row>
    <row r="45" spans="1:27" ht="13.5" x14ac:dyDescent="0.25">
      <c r="A45" s="19" t="s">
        <v>70</v>
      </c>
      <c r="B45" s="15" t="s">
        <v>32</v>
      </c>
      <c r="C45" s="20">
        <v>44562341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1510956387</v>
      </c>
      <c r="D47" s="29">
        <f t="shared" ref="D47:Y47" si="1">SUM(D34:D46)</f>
        <v>0</v>
      </c>
      <c r="E47" s="30">
        <f t="shared" si="1"/>
        <v>1846846400</v>
      </c>
      <c r="F47" s="31">
        <f t="shared" si="1"/>
        <v>2053019900</v>
      </c>
      <c r="G47" s="31">
        <f t="shared" si="1"/>
        <v>176714250</v>
      </c>
      <c r="H47" s="31">
        <f t="shared" si="1"/>
        <v>187650390</v>
      </c>
      <c r="I47" s="31">
        <f t="shared" si="1"/>
        <v>123286119</v>
      </c>
      <c r="J47" s="31">
        <f t="shared" si="1"/>
        <v>487650759</v>
      </c>
      <c r="K47" s="31">
        <f t="shared" si="1"/>
        <v>133505920</v>
      </c>
      <c r="L47" s="31">
        <f t="shared" si="1"/>
        <v>138211730</v>
      </c>
      <c r="M47" s="31">
        <f t="shared" si="1"/>
        <v>140869453</v>
      </c>
      <c r="N47" s="31">
        <f t="shared" si="1"/>
        <v>412587103</v>
      </c>
      <c r="O47" s="31">
        <f t="shared" si="1"/>
        <v>208955493</v>
      </c>
      <c r="P47" s="31">
        <f t="shared" si="1"/>
        <v>133896563</v>
      </c>
      <c r="Q47" s="31">
        <f t="shared" si="1"/>
        <v>150958165</v>
      </c>
      <c r="R47" s="31">
        <f t="shared" si="1"/>
        <v>493810221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1394048083</v>
      </c>
      <c r="X47" s="31">
        <f t="shared" si="1"/>
        <v>1387905897</v>
      </c>
      <c r="Y47" s="31">
        <f t="shared" si="1"/>
        <v>6142186</v>
      </c>
      <c r="Z47" s="32">
        <f>+IF(X47&lt;&gt;0,+(Y47/X47)*100,0)</f>
        <v>0.44255060903455473</v>
      </c>
      <c r="AA47" s="29">
        <f>SUM(AA34:AA46)</f>
        <v>2053019900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354529628</v>
      </c>
      <c r="D48" s="39">
        <f t="shared" si="2"/>
        <v>0</v>
      </c>
      <c r="E48" s="40">
        <f t="shared" si="2"/>
        <v>357583500</v>
      </c>
      <c r="F48" s="41">
        <f t="shared" si="2"/>
        <v>292508400</v>
      </c>
      <c r="G48" s="41">
        <f t="shared" si="2"/>
        <v>61963785</v>
      </c>
      <c r="H48" s="41">
        <f t="shared" si="2"/>
        <v>-15626</v>
      </c>
      <c r="I48" s="41">
        <f t="shared" si="2"/>
        <v>72539430</v>
      </c>
      <c r="J48" s="41">
        <f t="shared" si="2"/>
        <v>134487589</v>
      </c>
      <c r="K48" s="41">
        <f t="shared" si="2"/>
        <v>26836765</v>
      </c>
      <c r="L48" s="41">
        <f t="shared" si="2"/>
        <v>-36789844</v>
      </c>
      <c r="M48" s="41">
        <f t="shared" si="2"/>
        <v>37019022</v>
      </c>
      <c r="N48" s="41">
        <f t="shared" si="2"/>
        <v>27065943</v>
      </c>
      <c r="O48" s="41">
        <f t="shared" si="2"/>
        <v>-57692005</v>
      </c>
      <c r="P48" s="41">
        <f t="shared" si="2"/>
        <v>25932251</v>
      </c>
      <c r="Q48" s="41">
        <f t="shared" si="2"/>
        <v>73012058</v>
      </c>
      <c r="R48" s="41">
        <f t="shared" si="2"/>
        <v>41252304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202805836</v>
      </c>
      <c r="X48" s="41">
        <f t="shared" si="2"/>
        <v>200960698</v>
      </c>
      <c r="Y48" s="41">
        <f t="shared" si="2"/>
        <v>1845138</v>
      </c>
      <c r="Z48" s="42">
        <f>+IF(X48&lt;&gt;0,+(Y48/X48)*100,0)</f>
        <v>0.91815863418229171</v>
      </c>
      <c r="AA48" s="39">
        <f>+AA32-AA47</f>
        <v>292508400</v>
      </c>
    </row>
    <row r="49" spans="1:27" ht="25.5" x14ac:dyDescent="0.25">
      <c r="A49" s="43" t="s">
        <v>74</v>
      </c>
      <c r="B49" s="15" t="s">
        <v>32</v>
      </c>
      <c r="C49" s="20">
        <v>20879312</v>
      </c>
      <c r="D49" s="20"/>
      <c r="E49" s="21">
        <v>29024000</v>
      </c>
      <c r="F49" s="22">
        <v>29024000</v>
      </c>
      <c r="G49" s="22"/>
      <c r="H49" s="22"/>
      <c r="I49" s="22">
        <v>305963</v>
      </c>
      <c r="J49" s="22">
        <v>305963</v>
      </c>
      <c r="K49" s="22"/>
      <c r="L49" s="22">
        <v>1840856</v>
      </c>
      <c r="M49" s="22"/>
      <c r="N49" s="22">
        <v>1840856</v>
      </c>
      <c r="O49" s="22">
        <v>8534026</v>
      </c>
      <c r="P49" s="22">
        <v>1893206</v>
      </c>
      <c r="Q49" s="22">
        <v>4201933</v>
      </c>
      <c r="R49" s="22">
        <v>14629165</v>
      </c>
      <c r="S49" s="22"/>
      <c r="T49" s="22"/>
      <c r="U49" s="22"/>
      <c r="V49" s="22"/>
      <c r="W49" s="22">
        <v>16775984</v>
      </c>
      <c r="X49" s="22">
        <v>18098045</v>
      </c>
      <c r="Y49" s="22">
        <v>-1322061</v>
      </c>
      <c r="Z49" s="23">
        <v>-7.3049934398991709</v>
      </c>
      <c r="AA49" s="20">
        <v>29024000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375408940</v>
      </c>
      <c r="D51" s="48">
        <f t="shared" si="3"/>
        <v>0</v>
      </c>
      <c r="E51" s="49">
        <f t="shared" si="3"/>
        <v>386607500</v>
      </c>
      <c r="F51" s="50">
        <f t="shared" si="3"/>
        <v>321532400</v>
      </c>
      <c r="G51" s="50">
        <f t="shared" si="3"/>
        <v>61963785</v>
      </c>
      <c r="H51" s="50">
        <f t="shared" si="3"/>
        <v>-15626</v>
      </c>
      <c r="I51" s="50">
        <f t="shared" si="3"/>
        <v>72845393</v>
      </c>
      <c r="J51" s="50">
        <f t="shared" si="3"/>
        <v>134793552</v>
      </c>
      <c r="K51" s="50">
        <f t="shared" si="3"/>
        <v>26836765</v>
      </c>
      <c r="L51" s="50">
        <f t="shared" si="3"/>
        <v>-34948988</v>
      </c>
      <c r="M51" s="50">
        <f t="shared" si="3"/>
        <v>37019022</v>
      </c>
      <c r="N51" s="50">
        <f t="shared" si="3"/>
        <v>28906799</v>
      </c>
      <c r="O51" s="50">
        <f t="shared" si="3"/>
        <v>-49157979</v>
      </c>
      <c r="P51" s="50">
        <f t="shared" si="3"/>
        <v>27825457</v>
      </c>
      <c r="Q51" s="50">
        <f t="shared" si="3"/>
        <v>77213991</v>
      </c>
      <c r="R51" s="50">
        <f t="shared" si="3"/>
        <v>55881469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219581820</v>
      </c>
      <c r="X51" s="50">
        <f t="shared" si="3"/>
        <v>219058743</v>
      </c>
      <c r="Y51" s="50">
        <f t="shared" si="3"/>
        <v>523077</v>
      </c>
      <c r="Z51" s="51">
        <f>+IF(X51&lt;&gt;0,+(Y51/X51)*100,0)</f>
        <v>0.23878389551427306</v>
      </c>
      <c r="AA51" s="48">
        <f>SUM(AA48:AA50)</f>
        <v>321532400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375408940</v>
      </c>
      <c r="D53" s="54">
        <f>+D51-D52</f>
        <v>0</v>
      </c>
      <c r="E53" s="55">
        <f t="shared" si="4"/>
        <v>386607500</v>
      </c>
      <c r="F53" s="56">
        <f t="shared" si="4"/>
        <v>321532400</v>
      </c>
      <c r="G53" s="56">
        <f t="shared" si="4"/>
        <v>61963785</v>
      </c>
      <c r="H53" s="56">
        <f t="shared" si="4"/>
        <v>-15626</v>
      </c>
      <c r="I53" s="56">
        <f t="shared" si="4"/>
        <v>72845393</v>
      </c>
      <c r="J53" s="56">
        <f t="shared" si="4"/>
        <v>134793552</v>
      </c>
      <c r="K53" s="56">
        <f t="shared" si="4"/>
        <v>26836765</v>
      </c>
      <c r="L53" s="56">
        <f t="shared" si="4"/>
        <v>-34948988</v>
      </c>
      <c r="M53" s="56">
        <f t="shared" si="4"/>
        <v>37019022</v>
      </c>
      <c r="N53" s="56">
        <f t="shared" si="4"/>
        <v>28906799</v>
      </c>
      <c r="O53" s="56">
        <f t="shared" si="4"/>
        <v>-49157979</v>
      </c>
      <c r="P53" s="56">
        <f t="shared" si="4"/>
        <v>27825457</v>
      </c>
      <c r="Q53" s="56">
        <f t="shared" si="4"/>
        <v>77213991</v>
      </c>
      <c r="R53" s="56">
        <f t="shared" si="4"/>
        <v>55881469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219581820</v>
      </c>
      <c r="X53" s="56">
        <f t="shared" si="4"/>
        <v>219058743</v>
      </c>
      <c r="Y53" s="56">
        <f t="shared" si="4"/>
        <v>523077</v>
      </c>
      <c r="Z53" s="57">
        <f>+IF(X53&lt;&gt;0,+(Y53/X53)*100,0)</f>
        <v>0.23878389551427306</v>
      </c>
      <c r="AA53" s="54">
        <f>+AA51-AA52</f>
        <v>321532400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375408940</v>
      </c>
      <c r="D56" s="48">
        <f>SUM(D53:D55)</f>
        <v>0</v>
      </c>
      <c r="E56" s="49">
        <f t="shared" si="5"/>
        <v>386607500</v>
      </c>
      <c r="F56" s="50">
        <f t="shared" si="5"/>
        <v>321532400</v>
      </c>
      <c r="G56" s="50">
        <f t="shared" si="5"/>
        <v>61963785</v>
      </c>
      <c r="H56" s="50">
        <f t="shared" si="5"/>
        <v>-15626</v>
      </c>
      <c r="I56" s="50">
        <f t="shared" si="5"/>
        <v>72845393</v>
      </c>
      <c r="J56" s="50">
        <f t="shared" si="5"/>
        <v>134793552</v>
      </c>
      <c r="K56" s="50">
        <f t="shared" si="5"/>
        <v>26836765</v>
      </c>
      <c r="L56" s="50">
        <f t="shared" si="5"/>
        <v>-34948988</v>
      </c>
      <c r="M56" s="50">
        <f t="shared" si="5"/>
        <v>37019022</v>
      </c>
      <c r="N56" s="50">
        <f t="shared" si="5"/>
        <v>28906799</v>
      </c>
      <c r="O56" s="50">
        <f t="shared" si="5"/>
        <v>-49157979</v>
      </c>
      <c r="P56" s="50">
        <f t="shared" si="5"/>
        <v>27825457</v>
      </c>
      <c r="Q56" s="50">
        <f t="shared" si="5"/>
        <v>77213991</v>
      </c>
      <c r="R56" s="50">
        <f t="shared" si="5"/>
        <v>55881469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219581820</v>
      </c>
      <c r="X56" s="50">
        <f t="shared" si="5"/>
        <v>219058743</v>
      </c>
      <c r="Y56" s="50">
        <f t="shared" si="5"/>
        <v>523077</v>
      </c>
      <c r="Z56" s="51">
        <f>+IF(X56&lt;&gt;0,+(Y56/X56)*100,0)</f>
        <v>0.23878389551427306</v>
      </c>
      <c r="AA56" s="48">
        <f>SUM(AA53:AA55)</f>
        <v>321532400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375408940</v>
      </c>
      <c r="D59" s="65">
        <f>SUM(D56:D58)</f>
        <v>0</v>
      </c>
      <c r="E59" s="66">
        <f t="shared" si="6"/>
        <v>386607500</v>
      </c>
      <c r="F59" s="67">
        <f t="shared" si="6"/>
        <v>321532400</v>
      </c>
      <c r="G59" s="67">
        <f t="shared" si="6"/>
        <v>61963785</v>
      </c>
      <c r="H59" s="67">
        <f t="shared" si="6"/>
        <v>-15626</v>
      </c>
      <c r="I59" s="67">
        <f t="shared" si="6"/>
        <v>72845393</v>
      </c>
      <c r="J59" s="67">
        <f t="shared" si="6"/>
        <v>134793552</v>
      </c>
      <c r="K59" s="67">
        <f t="shared" si="6"/>
        <v>26836765</v>
      </c>
      <c r="L59" s="67">
        <f t="shared" si="6"/>
        <v>-34948988</v>
      </c>
      <c r="M59" s="67">
        <f t="shared" si="6"/>
        <v>37019022</v>
      </c>
      <c r="N59" s="67">
        <f t="shared" si="6"/>
        <v>28906799</v>
      </c>
      <c r="O59" s="67">
        <f t="shared" si="6"/>
        <v>-49157979</v>
      </c>
      <c r="P59" s="67">
        <f t="shared" si="6"/>
        <v>27825457</v>
      </c>
      <c r="Q59" s="67">
        <f t="shared" si="6"/>
        <v>77213991</v>
      </c>
      <c r="R59" s="67">
        <f t="shared" si="6"/>
        <v>55881469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219581820</v>
      </c>
      <c r="X59" s="67">
        <f t="shared" si="6"/>
        <v>219058743</v>
      </c>
      <c r="Y59" s="67">
        <f t="shared" si="6"/>
        <v>523077</v>
      </c>
      <c r="Z59" s="68">
        <f>+IF(X59&lt;&gt;0,+(Y59/X59)*100,0)</f>
        <v>0.23878389551427306</v>
      </c>
      <c r="AA59" s="65">
        <f>SUM(AA56:AA58)</f>
        <v>321532400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79680870</v>
      </c>
      <c r="D6" s="20"/>
      <c r="E6" s="21">
        <v>92779690</v>
      </c>
      <c r="F6" s="22">
        <v>92676170</v>
      </c>
      <c r="G6" s="22">
        <v>7980567</v>
      </c>
      <c r="H6" s="22">
        <v>7817917</v>
      </c>
      <c r="I6" s="22">
        <v>4888843</v>
      </c>
      <c r="J6" s="22">
        <v>20687327</v>
      </c>
      <c r="K6" s="22">
        <v>9369986</v>
      </c>
      <c r="L6" s="22">
        <v>7810854</v>
      </c>
      <c r="M6" s="22">
        <v>8082387</v>
      </c>
      <c r="N6" s="22">
        <v>25263227</v>
      </c>
      <c r="O6" s="22">
        <v>7866904</v>
      </c>
      <c r="P6" s="22">
        <v>7779393</v>
      </c>
      <c r="Q6" s="22">
        <v>7149394</v>
      </c>
      <c r="R6" s="22">
        <v>22795691</v>
      </c>
      <c r="S6" s="22"/>
      <c r="T6" s="22"/>
      <c r="U6" s="22"/>
      <c r="V6" s="22"/>
      <c r="W6" s="22">
        <v>68746245</v>
      </c>
      <c r="X6" s="22">
        <v>69558887</v>
      </c>
      <c r="Y6" s="22">
        <v>-812642</v>
      </c>
      <c r="Z6" s="23">
        <v>-1.168279187675904</v>
      </c>
      <c r="AA6" s="20">
        <v>92676170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1643</v>
      </c>
      <c r="D10" s="20"/>
      <c r="E10" s="21"/>
      <c r="F10" s="22"/>
      <c r="G10" s="22">
        <v>2387</v>
      </c>
      <c r="H10" s="22">
        <v>453</v>
      </c>
      <c r="I10" s="22">
        <v>575</v>
      </c>
      <c r="J10" s="22">
        <v>3415</v>
      </c>
      <c r="K10" s="22">
        <v>346</v>
      </c>
      <c r="L10" s="22">
        <v>301</v>
      </c>
      <c r="M10" s="22">
        <v>151</v>
      </c>
      <c r="N10" s="22">
        <v>798</v>
      </c>
      <c r="O10" s="22">
        <v>303</v>
      </c>
      <c r="P10" s="22">
        <v>151</v>
      </c>
      <c r="Q10" s="22">
        <v>353</v>
      </c>
      <c r="R10" s="22">
        <v>807</v>
      </c>
      <c r="S10" s="22"/>
      <c r="T10" s="22"/>
      <c r="U10" s="22"/>
      <c r="V10" s="22"/>
      <c r="W10" s="22">
        <v>5020</v>
      </c>
      <c r="X10" s="22"/>
      <c r="Y10" s="22">
        <v>5020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>
        <v>1360000</v>
      </c>
      <c r="G13" s="22">
        <v>58357</v>
      </c>
      <c r="H13" s="22">
        <v>237287</v>
      </c>
      <c r="I13" s="22">
        <v>114739</v>
      </c>
      <c r="J13" s="22">
        <v>410383</v>
      </c>
      <c r="K13" s="22">
        <v>121188</v>
      </c>
      <c r="L13" s="22">
        <v>125493</v>
      </c>
      <c r="M13" s="22">
        <v>128520</v>
      </c>
      <c r="N13" s="22">
        <v>375201</v>
      </c>
      <c r="O13" s="22">
        <v>126107</v>
      </c>
      <c r="P13" s="22">
        <v>134945</v>
      </c>
      <c r="Q13" s="22">
        <v>130136</v>
      </c>
      <c r="R13" s="22">
        <v>391188</v>
      </c>
      <c r="S13" s="22"/>
      <c r="T13" s="22"/>
      <c r="U13" s="22"/>
      <c r="V13" s="22"/>
      <c r="W13" s="22">
        <v>1176772</v>
      </c>
      <c r="X13" s="22">
        <v>340000</v>
      </c>
      <c r="Y13" s="22">
        <v>836772</v>
      </c>
      <c r="Z13" s="23">
        <v>246.1094117647059</v>
      </c>
      <c r="AA13" s="20">
        <v>1360000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204386</v>
      </c>
      <c r="D23" s="20"/>
      <c r="E23" s="21">
        <v>217450</v>
      </c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108724</v>
      </c>
      <c r="Y23" s="22">
        <v>-108724</v>
      </c>
      <c r="Z23" s="23">
        <v>-100</v>
      </c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21688350</v>
      </c>
      <c r="D25" s="20"/>
      <c r="E25" s="21">
        <v>21656790</v>
      </c>
      <c r="F25" s="22">
        <v>21656790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16242591</v>
      </c>
      <c r="Y25" s="22">
        <v>-16242591</v>
      </c>
      <c r="Z25" s="23">
        <v>-100</v>
      </c>
      <c r="AA25" s="20">
        <v>21656790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>
        <v>1539400</v>
      </c>
      <c r="G28" s="22"/>
      <c r="H28" s="22"/>
      <c r="I28" s="22">
        <v>124194</v>
      </c>
      <c r="J28" s="22">
        <v>124194</v>
      </c>
      <c r="K28" s="22">
        <v>123751</v>
      </c>
      <c r="L28" s="22">
        <v>119595</v>
      </c>
      <c r="M28" s="22">
        <v>123173</v>
      </c>
      <c r="N28" s="22">
        <v>366519</v>
      </c>
      <c r="O28" s="22">
        <v>110450</v>
      </c>
      <c r="P28" s="22">
        <v>125728</v>
      </c>
      <c r="Q28" s="22">
        <v>118062</v>
      </c>
      <c r="R28" s="22">
        <v>354240</v>
      </c>
      <c r="S28" s="22"/>
      <c r="T28" s="22"/>
      <c r="U28" s="22"/>
      <c r="V28" s="22"/>
      <c r="W28" s="22">
        <v>844953</v>
      </c>
      <c r="X28" s="22">
        <v>384850</v>
      </c>
      <c r="Y28" s="22">
        <v>460103</v>
      </c>
      <c r="Z28" s="23">
        <v>119.55385215018839</v>
      </c>
      <c r="AA28" s="20">
        <v>1539400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101575249</v>
      </c>
      <c r="D32" s="29">
        <f t="shared" ref="D32:Y32" si="0">SUM(D6:D31)</f>
        <v>0</v>
      </c>
      <c r="E32" s="30">
        <f t="shared" si="0"/>
        <v>114653930</v>
      </c>
      <c r="F32" s="31">
        <f t="shared" si="0"/>
        <v>117232360</v>
      </c>
      <c r="G32" s="31">
        <f t="shared" si="0"/>
        <v>8041311</v>
      </c>
      <c r="H32" s="31">
        <f t="shared" si="0"/>
        <v>8055657</v>
      </c>
      <c r="I32" s="31">
        <f t="shared" si="0"/>
        <v>5128351</v>
      </c>
      <c r="J32" s="31">
        <f t="shared" si="0"/>
        <v>21225319</v>
      </c>
      <c r="K32" s="31">
        <f t="shared" si="0"/>
        <v>9615271</v>
      </c>
      <c r="L32" s="31">
        <f t="shared" si="0"/>
        <v>8056243</v>
      </c>
      <c r="M32" s="31">
        <f t="shared" si="0"/>
        <v>8334231</v>
      </c>
      <c r="N32" s="31">
        <f t="shared" si="0"/>
        <v>26005745</v>
      </c>
      <c r="O32" s="31">
        <f t="shared" si="0"/>
        <v>8103764</v>
      </c>
      <c r="P32" s="31">
        <f t="shared" si="0"/>
        <v>8040217</v>
      </c>
      <c r="Q32" s="31">
        <f t="shared" si="0"/>
        <v>7397945</v>
      </c>
      <c r="R32" s="31">
        <f t="shared" si="0"/>
        <v>23541926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70772990</v>
      </c>
      <c r="X32" s="31">
        <f t="shared" si="0"/>
        <v>86635052</v>
      </c>
      <c r="Y32" s="31">
        <f t="shared" si="0"/>
        <v>-15862062</v>
      </c>
      <c r="Z32" s="32">
        <f>+IF(X32&lt;&gt;0,+(Y32/X32)*100,0)</f>
        <v>-18.30905809348392</v>
      </c>
      <c r="AA32" s="29">
        <f>SUM(AA6:AA31)</f>
        <v>117232360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8789216</v>
      </c>
      <c r="D34" s="20"/>
      <c r="E34" s="21">
        <v>8771110</v>
      </c>
      <c r="F34" s="22">
        <v>8682690</v>
      </c>
      <c r="G34" s="22"/>
      <c r="H34" s="22">
        <v>1281352</v>
      </c>
      <c r="I34" s="22">
        <v>633143</v>
      </c>
      <c r="J34" s="22">
        <v>1914495</v>
      </c>
      <c r="K34" s="22">
        <v>661788</v>
      </c>
      <c r="L34" s="22">
        <v>748763</v>
      </c>
      <c r="M34" s="22">
        <v>845776</v>
      </c>
      <c r="N34" s="22">
        <v>2256327</v>
      </c>
      <c r="O34" s="22">
        <v>630004</v>
      </c>
      <c r="P34" s="22">
        <v>489058</v>
      </c>
      <c r="Q34" s="22">
        <v>647155</v>
      </c>
      <c r="R34" s="22">
        <v>1766217</v>
      </c>
      <c r="S34" s="22"/>
      <c r="T34" s="22"/>
      <c r="U34" s="22"/>
      <c r="V34" s="22"/>
      <c r="W34" s="22">
        <v>5937039</v>
      </c>
      <c r="X34" s="22">
        <v>6556230</v>
      </c>
      <c r="Y34" s="22">
        <v>-619191</v>
      </c>
      <c r="Z34" s="23">
        <v>-9.4443147967658234</v>
      </c>
      <c r="AA34" s="20">
        <v>8682690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73697110</v>
      </c>
      <c r="D36" s="20"/>
      <c r="E36" s="21">
        <v>87414150</v>
      </c>
      <c r="F36" s="22">
        <v>87414150</v>
      </c>
      <c r="G36" s="22"/>
      <c r="H36" s="22">
        <v>10978235</v>
      </c>
      <c r="I36" s="22">
        <v>11568396</v>
      </c>
      <c r="J36" s="22">
        <v>22546631</v>
      </c>
      <c r="K36" s="22">
        <v>6415965</v>
      </c>
      <c r="L36" s="22">
        <v>6451343</v>
      </c>
      <c r="M36" s="22">
        <v>5899713</v>
      </c>
      <c r="N36" s="22">
        <v>18767021</v>
      </c>
      <c r="O36" s="22">
        <v>6447019</v>
      </c>
      <c r="P36" s="22">
        <v>6169973</v>
      </c>
      <c r="Q36" s="22">
        <v>5422516</v>
      </c>
      <c r="R36" s="22">
        <v>18039508</v>
      </c>
      <c r="S36" s="22"/>
      <c r="T36" s="22"/>
      <c r="U36" s="22"/>
      <c r="V36" s="22"/>
      <c r="W36" s="22">
        <v>59353160</v>
      </c>
      <c r="X36" s="22">
        <v>65560611</v>
      </c>
      <c r="Y36" s="22">
        <v>-6207451</v>
      </c>
      <c r="Z36" s="23">
        <v>-9.4682628872998151</v>
      </c>
      <c r="AA36" s="20">
        <v>87414150</v>
      </c>
    </row>
    <row r="37" spans="1:27" ht="13.5" x14ac:dyDescent="0.25">
      <c r="A37" s="19" t="s">
        <v>63</v>
      </c>
      <c r="B37" s="15" t="s">
        <v>32</v>
      </c>
      <c r="C37" s="20">
        <v>2192226</v>
      </c>
      <c r="D37" s="20"/>
      <c r="E37" s="21">
        <v>2416460</v>
      </c>
      <c r="F37" s="22">
        <v>2564820</v>
      </c>
      <c r="G37" s="22">
        <v>96854</v>
      </c>
      <c r="H37" s="22">
        <v>155215</v>
      </c>
      <c r="I37" s="22">
        <v>155642</v>
      </c>
      <c r="J37" s="22">
        <v>407711</v>
      </c>
      <c r="K37" s="22">
        <v>229367</v>
      </c>
      <c r="L37" s="22">
        <v>232455</v>
      </c>
      <c r="M37" s="22">
        <v>96444</v>
      </c>
      <c r="N37" s="22">
        <v>558266</v>
      </c>
      <c r="O37" s="22">
        <v>203444</v>
      </c>
      <c r="P37" s="22">
        <v>142487</v>
      </c>
      <c r="Q37" s="22">
        <v>149665</v>
      </c>
      <c r="R37" s="22">
        <v>495596</v>
      </c>
      <c r="S37" s="22"/>
      <c r="T37" s="22"/>
      <c r="U37" s="22"/>
      <c r="V37" s="22"/>
      <c r="W37" s="22">
        <v>1461573</v>
      </c>
      <c r="X37" s="22">
        <v>1849432</v>
      </c>
      <c r="Y37" s="22">
        <v>-387859</v>
      </c>
      <c r="Z37" s="23">
        <v>-20.971790257765626</v>
      </c>
      <c r="AA37" s="20">
        <v>2564820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135411</v>
      </c>
      <c r="D39" s="20"/>
      <c r="E39" s="21">
        <v>3060990</v>
      </c>
      <c r="F39" s="22">
        <v>3576010</v>
      </c>
      <c r="G39" s="22">
        <v>248658</v>
      </c>
      <c r="H39" s="22"/>
      <c r="I39" s="22">
        <v>548968</v>
      </c>
      <c r="J39" s="22">
        <v>797626</v>
      </c>
      <c r="K39" s="22">
        <v>268642</v>
      </c>
      <c r="L39" s="22">
        <v>259976</v>
      </c>
      <c r="M39" s="22">
        <v>268642</v>
      </c>
      <c r="N39" s="22">
        <v>797260</v>
      </c>
      <c r="O39" s="22">
        <v>268642</v>
      </c>
      <c r="P39" s="22">
        <v>251310</v>
      </c>
      <c r="Q39" s="22">
        <v>66594</v>
      </c>
      <c r="R39" s="22">
        <v>586546</v>
      </c>
      <c r="S39" s="22"/>
      <c r="T39" s="22"/>
      <c r="U39" s="22"/>
      <c r="V39" s="22"/>
      <c r="W39" s="22">
        <v>2181432</v>
      </c>
      <c r="X39" s="22">
        <v>2424499</v>
      </c>
      <c r="Y39" s="22">
        <v>-243067</v>
      </c>
      <c r="Z39" s="23">
        <v>-10.025452681151858</v>
      </c>
      <c r="AA39" s="20">
        <v>3576010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5925572</v>
      </c>
      <c r="D41" s="20"/>
      <c r="E41" s="21">
        <v>2962510</v>
      </c>
      <c r="F41" s="22">
        <v>2791390</v>
      </c>
      <c r="G41" s="22">
        <v>55224</v>
      </c>
      <c r="H41" s="22">
        <v>21935</v>
      </c>
      <c r="I41" s="22">
        <v>387641</v>
      </c>
      <c r="J41" s="22">
        <v>464800</v>
      </c>
      <c r="K41" s="22">
        <v>836928</v>
      </c>
      <c r="L41" s="22">
        <v>93606</v>
      </c>
      <c r="M41" s="22">
        <v>36549</v>
      </c>
      <c r="N41" s="22">
        <v>967083</v>
      </c>
      <c r="O41" s="22">
        <v>76360</v>
      </c>
      <c r="P41" s="22">
        <v>161064</v>
      </c>
      <c r="Q41" s="22">
        <v>575</v>
      </c>
      <c r="R41" s="22">
        <v>237999</v>
      </c>
      <c r="S41" s="22"/>
      <c r="T41" s="22"/>
      <c r="U41" s="22"/>
      <c r="V41" s="22"/>
      <c r="W41" s="22">
        <v>1669882</v>
      </c>
      <c r="X41" s="22">
        <v>2495499</v>
      </c>
      <c r="Y41" s="22">
        <v>-825617</v>
      </c>
      <c r="Z41" s="23">
        <v>-33.084244874471999</v>
      </c>
      <c r="AA41" s="20">
        <v>2791390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7948847</v>
      </c>
      <c r="D44" s="20"/>
      <c r="E44" s="21">
        <v>9781470</v>
      </c>
      <c r="F44" s="22">
        <v>9181470</v>
      </c>
      <c r="G44" s="22">
        <v>443682</v>
      </c>
      <c r="H44" s="22">
        <v>492172</v>
      </c>
      <c r="I44" s="22">
        <v>705171</v>
      </c>
      <c r="J44" s="22">
        <v>1641025</v>
      </c>
      <c r="K44" s="22">
        <v>594930</v>
      </c>
      <c r="L44" s="22">
        <v>532191</v>
      </c>
      <c r="M44" s="22">
        <v>565509</v>
      </c>
      <c r="N44" s="22">
        <v>1692630</v>
      </c>
      <c r="O44" s="22">
        <v>690498</v>
      </c>
      <c r="P44" s="22">
        <v>553613</v>
      </c>
      <c r="Q44" s="22">
        <v>1152156</v>
      </c>
      <c r="R44" s="22">
        <v>2396267</v>
      </c>
      <c r="S44" s="22"/>
      <c r="T44" s="22"/>
      <c r="U44" s="22"/>
      <c r="V44" s="22"/>
      <c r="W44" s="22">
        <v>5729922</v>
      </c>
      <c r="X44" s="22">
        <v>7186101</v>
      </c>
      <c r="Y44" s="22">
        <v>-1456179</v>
      </c>
      <c r="Z44" s="23">
        <v>-20.263825960698298</v>
      </c>
      <c r="AA44" s="20">
        <v>9181470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98688382</v>
      </c>
      <c r="D47" s="29">
        <f t="shared" ref="D47:Y47" si="1">SUM(D34:D46)</f>
        <v>0</v>
      </c>
      <c r="E47" s="30">
        <f t="shared" si="1"/>
        <v>114406690</v>
      </c>
      <c r="F47" s="31">
        <f t="shared" si="1"/>
        <v>114210530</v>
      </c>
      <c r="G47" s="31">
        <f t="shared" si="1"/>
        <v>844418</v>
      </c>
      <c r="H47" s="31">
        <f t="shared" si="1"/>
        <v>12928909</v>
      </c>
      <c r="I47" s="31">
        <f t="shared" si="1"/>
        <v>13998961</v>
      </c>
      <c r="J47" s="31">
        <f t="shared" si="1"/>
        <v>27772288</v>
      </c>
      <c r="K47" s="31">
        <f t="shared" si="1"/>
        <v>9007620</v>
      </c>
      <c r="L47" s="31">
        <f t="shared" si="1"/>
        <v>8318334</v>
      </c>
      <c r="M47" s="31">
        <f t="shared" si="1"/>
        <v>7712633</v>
      </c>
      <c r="N47" s="31">
        <f t="shared" si="1"/>
        <v>25038587</v>
      </c>
      <c r="O47" s="31">
        <f t="shared" si="1"/>
        <v>8315967</v>
      </c>
      <c r="P47" s="31">
        <f t="shared" si="1"/>
        <v>7767505</v>
      </c>
      <c r="Q47" s="31">
        <f t="shared" si="1"/>
        <v>7438661</v>
      </c>
      <c r="R47" s="31">
        <f t="shared" si="1"/>
        <v>23522133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76333008</v>
      </c>
      <c r="X47" s="31">
        <f t="shared" si="1"/>
        <v>86072372</v>
      </c>
      <c r="Y47" s="31">
        <f t="shared" si="1"/>
        <v>-9739364</v>
      </c>
      <c r="Z47" s="32">
        <f>+IF(X47&lt;&gt;0,+(Y47/X47)*100,0)</f>
        <v>-11.315319624280832</v>
      </c>
      <c r="AA47" s="29">
        <f>SUM(AA34:AA46)</f>
        <v>114210530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2886867</v>
      </c>
      <c r="D48" s="39">
        <f t="shared" si="2"/>
        <v>0</v>
      </c>
      <c r="E48" s="40">
        <f t="shared" si="2"/>
        <v>247240</v>
      </c>
      <c r="F48" s="41">
        <f t="shared" si="2"/>
        <v>3021830</v>
      </c>
      <c r="G48" s="41">
        <f t="shared" si="2"/>
        <v>7196893</v>
      </c>
      <c r="H48" s="41">
        <f t="shared" si="2"/>
        <v>-4873252</v>
      </c>
      <c r="I48" s="41">
        <f t="shared" si="2"/>
        <v>-8870610</v>
      </c>
      <c r="J48" s="41">
        <f t="shared" si="2"/>
        <v>-6546969</v>
      </c>
      <c r="K48" s="41">
        <f t="shared" si="2"/>
        <v>607651</v>
      </c>
      <c r="L48" s="41">
        <f t="shared" si="2"/>
        <v>-262091</v>
      </c>
      <c r="M48" s="41">
        <f t="shared" si="2"/>
        <v>621598</v>
      </c>
      <c r="N48" s="41">
        <f t="shared" si="2"/>
        <v>967158</v>
      </c>
      <c r="O48" s="41">
        <f t="shared" si="2"/>
        <v>-212203</v>
      </c>
      <c r="P48" s="41">
        <f t="shared" si="2"/>
        <v>272712</v>
      </c>
      <c r="Q48" s="41">
        <f t="shared" si="2"/>
        <v>-40716</v>
      </c>
      <c r="R48" s="41">
        <f t="shared" si="2"/>
        <v>19793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-5560018</v>
      </c>
      <c r="X48" s="41">
        <f t="shared" si="2"/>
        <v>562680</v>
      </c>
      <c r="Y48" s="41">
        <f t="shared" si="2"/>
        <v>-6122698</v>
      </c>
      <c r="Z48" s="42">
        <f>+IF(X48&lt;&gt;0,+(Y48/X48)*100,0)</f>
        <v>-1088.1314423828819</v>
      </c>
      <c r="AA48" s="39">
        <f>+AA32-AA47</f>
        <v>3021830</v>
      </c>
    </row>
    <row r="49" spans="1:27" ht="25.5" x14ac:dyDescent="0.25">
      <c r="A49" s="43" t="s">
        <v>74</v>
      </c>
      <c r="B49" s="15" t="s">
        <v>32</v>
      </c>
      <c r="C49" s="20">
        <v>3808394</v>
      </c>
      <c r="D49" s="20"/>
      <c r="E49" s="21">
        <v>3500000</v>
      </c>
      <c r="F49" s="22">
        <v>3500000</v>
      </c>
      <c r="G49" s="22"/>
      <c r="H49" s="22">
        <v>864005</v>
      </c>
      <c r="I49" s="22"/>
      <c r="J49" s="22">
        <v>864005</v>
      </c>
      <c r="K49" s="22">
        <v>-864006</v>
      </c>
      <c r="L49" s="22">
        <v>1804439</v>
      </c>
      <c r="M49" s="22"/>
      <c r="N49" s="22">
        <v>940433</v>
      </c>
      <c r="O49" s="22"/>
      <c r="P49" s="22"/>
      <c r="Q49" s="22"/>
      <c r="R49" s="22"/>
      <c r="S49" s="22"/>
      <c r="T49" s="22"/>
      <c r="U49" s="22"/>
      <c r="V49" s="22"/>
      <c r="W49" s="22">
        <v>1804438</v>
      </c>
      <c r="X49" s="22">
        <v>2624999</v>
      </c>
      <c r="Y49" s="22">
        <v>-820561</v>
      </c>
      <c r="Z49" s="23">
        <v>-31.259478575039456</v>
      </c>
      <c r="AA49" s="20">
        <v>3500000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6695261</v>
      </c>
      <c r="D51" s="48">
        <f t="shared" si="3"/>
        <v>0</v>
      </c>
      <c r="E51" s="49">
        <f t="shared" si="3"/>
        <v>3747240</v>
      </c>
      <c r="F51" s="50">
        <f t="shared" si="3"/>
        <v>6521830</v>
      </c>
      <c r="G51" s="50">
        <f t="shared" si="3"/>
        <v>7196893</v>
      </c>
      <c r="H51" s="50">
        <f t="shared" si="3"/>
        <v>-4009247</v>
      </c>
      <c r="I51" s="50">
        <f t="shared" si="3"/>
        <v>-8870610</v>
      </c>
      <c r="J51" s="50">
        <f t="shared" si="3"/>
        <v>-5682964</v>
      </c>
      <c r="K51" s="50">
        <f t="shared" si="3"/>
        <v>-256355</v>
      </c>
      <c r="L51" s="50">
        <f t="shared" si="3"/>
        <v>1542348</v>
      </c>
      <c r="M51" s="50">
        <f t="shared" si="3"/>
        <v>621598</v>
      </c>
      <c r="N51" s="50">
        <f t="shared" si="3"/>
        <v>1907591</v>
      </c>
      <c r="O51" s="50">
        <f t="shared" si="3"/>
        <v>-212203</v>
      </c>
      <c r="P51" s="50">
        <f t="shared" si="3"/>
        <v>272712</v>
      </c>
      <c r="Q51" s="50">
        <f t="shared" si="3"/>
        <v>-40716</v>
      </c>
      <c r="R51" s="50">
        <f t="shared" si="3"/>
        <v>19793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-3755580</v>
      </c>
      <c r="X51" s="50">
        <f t="shared" si="3"/>
        <v>3187679</v>
      </c>
      <c r="Y51" s="50">
        <f t="shared" si="3"/>
        <v>-6943259</v>
      </c>
      <c r="Z51" s="51">
        <f>+IF(X51&lt;&gt;0,+(Y51/X51)*100,0)</f>
        <v>-217.81550149811193</v>
      </c>
      <c r="AA51" s="48">
        <f>SUM(AA48:AA50)</f>
        <v>6521830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6695261</v>
      </c>
      <c r="D53" s="54">
        <f>+D51-D52</f>
        <v>0</v>
      </c>
      <c r="E53" s="55">
        <f t="shared" si="4"/>
        <v>3747240</v>
      </c>
      <c r="F53" s="56">
        <f t="shared" si="4"/>
        <v>6521830</v>
      </c>
      <c r="G53" s="56">
        <f t="shared" si="4"/>
        <v>7196893</v>
      </c>
      <c r="H53" s="56">
        <f t="shared" si="4"/>
        <v>-4009247</v>
      </c>
      <c r="I53" s="56">
        <f t="shared" si="4"/>
        <v>-8870610</v>
      </c>
      <c r="J53" s="56">
        <f t="shared" si="4"/>
        <v>-5682964</v>
      </c>
      <c r="K53" s="56">
        <f t="shared" si="4"/>
        <v>-256355</v>
      </c>
      <c r="L53" s="56">
        <f t="shared" si="4"/>
        <v>1542348</v>
      </c>
      <c r="M53" s="56">
        <f t="shared" si="4"/>
        <v>621598</v>
      </c>
      <c r="N53" s="56">
        <f t="shared" si="4"/>
        <v>1907591</v>
      </c>
      <c r="O53" s="56">
        <f t="shared" si="4"/>
        <v>-212203</v>
      </c>
      <c r="P53" s="56">
        <f t="shared" si="4"/>
        <v>272712</v>
      </c>
      <c r="Q53" s="56">
        <f t="shared" si="4"/>
        <v>-40716</v>
      </c>
      <c r="R53" s="56">
        <f t="shared" si="4"/>
        <v>19793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-3755580</v>
      </c>
      <c r="X53" s="56">
        <f t="shared" si="4"/>
        <v>3187679</v>
      </c>
      <c r="Y53" s="56">
        <f t="shared" si="4"/>
        <v>-6943259</v>
      </c>
      <c r="Z53" s="57">
        <f>+IF(X53&lt;&gt;0,+(Y53/X53)*100,0)</f>
        <v>-217.81550149811193</v>
      </c>
      <c r="AA53" s="54">
        <f>+AA51-AA52</f>
        <v>6521830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6695261</v>
      </c>
      <c r="D56" s="48">
        <f>SUM(D53:D55)</f>
        <v>0</v>
      </c>
      <c r="E56" s="49">
        <f t="shared" si="5"/>
        <v>3747240</v>
      </c>
      <c r="F56" s="50">
        <f t="shared" si="5"/>
        <v>6521830</v>
      </c>
      <c r="G56" s="50">
        <f t="shared" si="5"/>
        <v>7196893</v>
      </c>
      <c r="H56" s="50">
        <f t="shared" si="5"/>
        <v>-4009247</v>
      </c>
      <c r="I56" s="50">
        <f t="shared" si="5"/>
        <v>-8870610</v>
      </c>
      <c r="J56" s="50">
        <f t="shared" si="5"/>
        <v>-5682964</v>
      </c>
      <c r="K56" s="50">
        <f t="shared" si="5"/>
        <v>-256355</v>
      </c>
      <c r="L56" s="50">
        <f t="shared" si="5"/>
        <v>1542348</v>
      </c>
      <c r="M56" s="50">
        <f t="shared" si="5"/>
        <v>621598</v>
      </c>
      <c r="N56" s="50">
        <f t="shared" si="5"/>
        <v>1907591</v>
      </c>
      <c r="O56" s="50">
        <f t="shared" si="5"/>
        <v>-212203</v>
      </c>
      <c r="P56" s="50">
        <f t="shared" si="5"/>
        <v>272712</v>
      </c>
      <c r="Q56" s="50">
        <f t="shared" si="5"/>
        <v>-40716</v>
      </c>
      <c r="R56" s="50">
        <f t="shared" si="5"/>
        <v>19793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-3755580</v>
      </c>
      <c r="X56" s="50">
        <f t="shared" si="5"/>
        <v>3187679</v>
      </c>
      <c r="Y56" s="50">
        <f t="shared" si="5"/>
        <v>-6943259</v>
      </c>
      <c r="Z56" s="51">
        <f>+IF(X56&lt;&gt;0,+(Y56/X56)*100,0)</f>
        <v>-217.81550149811193</v>
      </c>
      <c r="AA56" s="48">
        <f>SUM(AA53:AA55)</f>
        <v>6521830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6695261</v>
      </c>
      <c r="D59" s="65">
        <f>SUM(D56:D58)</f>
        <v>0</v>
      </c>
      <c r="E59" s="66">
        <f t="shared" si="6"/>
        <v>3747240</v>
      </c>
      <c r="F59" s="67">
        <f t="shared" si="6"/>
        <v>6521830</v>
      </c>
      <c r="G59" s="67">
        <f t="shared" si="6"/>
        <v>7196893</v>
      </c>
      <c r="H59" s="67">
        <f t="shared" si="6"/>
        <v>-4009247</v>
      </c>
      <c r="I59" s="67">
        <f t="shared" si="6"/>
        <v>-8870610</v>
      </c>
      <c r="J59" s="67">
        <f t="shared" si="6"/>
        <v>-5682964</v>
      </c>
      <c r="K59" s="67">
        <f t="shared" si="6"/>
        <v>-256355</v>
      </c>
      <c r="L59" s="67">
        <f t="shared" si="6"/>
        <v>1542348</v>
      </c>
      <c r="M59" s="67">
        <f t="shared" si="6"/>
        <v>621598</v>
      </c>
      <c r="N59" s="67">
        <f t="shared" si="6"/>
        <v>1907591</v>
      </c>
      <c r="O59" s="67">
        <f t="shared" si="6"/>
        <v>-212203</v>
      </c>
      <c r="P59" s="67">
        <f t="shared" si="6"/>
        <v>272712</v>
      </c>
      <c r="Q59" s="67">
        <f t="shared" si="6"/>
        <v>-40716</v>
      </c>
      <c r="R59" s="67">
        <f t="shared" si="6"/>
        <v>19793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-3755580</v>
      </c>
      <c r="X59" s="67">
        <f t="shared" si="6"/>
        <v>3187679</v>
      </c>
      <c r="Y59" s="67">
        <f t="shared" si="6"/>
        <v>-6943259</v>
      </c>
      <c r="Z59" s="68">
        <f>+IF(X59&lt;&gt;0,+(Y59/X59)*100,0)</f>
        <v>-217.81550149811193</v>
      </c>
      <c r="AA59" s="65">
        <f>SUM(AA56:AA58)</f>
        <v>6521830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25749064</v>
      </c>
      <c r="D6" s="20"/>
      <c r="E6" s="21">
        <v>33732513</v>
      </c>
      <c r="F6" s="22">
        <v>33732513</v>
      </c>
      <c r="G6" s="22">
        <v>2415548</v>
      </c>
      <c r="H6" s="22">
        <v>2314401</v>
      </c>
      <c r="I6" s="22">
        <v>2236092</v>
      </c>
      <c r="J6" s="22">
        <v>6966041</v>
      </c>
      <c r="K6" s="22">
        <v>2247949</v>
      </c>
      <c r="L6" s="22">
        <v>2640546</v>
      </c>
      <c r="M6" s="22">
        <v>2368806</v>
      </c>
      <c r="N6" s="22">
        <v>7257301</v>
      </c>
      <c r="O6" s="22">
        <v>2744379</v>
      </c>
      <c r="P6" s="22">
        <v>6151553</v>
      </c>
      <c r="Q6" s="22">
        <v>-1018214</v>
      </c>
      <c r="R6" s="22">
        <v>7877718</v>
      </c>
      <c r="S6" s="22"/>
      <c r="T6" s="22"/>
      <c r="U6" s="22"/>
      <c r="V6" s="22"/>
      <c r="W6" s="22">
        <v>22101060</v>
      </c>
      <c r="X6" s="22">
        <v>25299378</v>
      </c>
      <c r="Y6" s="22">
        <v>-3198318</v>
      </c>
      <c r="Z6" s="23">
        <v>-12.641883922996053</v>
      </c>
      <c r="AA6" s="20">
        <v>33732513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25749064</v>
      </c>
      <c r="D32" s="29">
        <f t="shared" ref="D32:Y32" si="0">SUM(D6:D31)</f>
        <v>0</v>
      </c>
      <c r="E32" s="30">
        <f t="shared" si="0"/>
        <v>33732513</v>
      </c>
      <c r="F32" s="31">
        <f t="shared" si="0"/>
        <v>33732513</v>
      </c>
      <c r="G32" s="31">
        <f t="shared" si="0"/>
        <v>2415548</v>
      </c>
      <c r="H32" s="31">
        <f t="shared" si="0"/>
        <v>2314401</v>
      </c>
      <c r="I32" s="31">
        <f t="shared" si="0"/>
        <v>2236092</v>
      </c>
      <c r="J32" s="31">
        <f t="shared" si="0"/>
        <v>6966041</v>
      </c>
      <c r="K32" s="31">
        <f t="shared" si="0"/>
        <v>2247949</v>
      </c>
      <c r="L32" s="31">
        <f t="shared" si="0"/>
        <v>2640546</v>
      </c>
      <c r="M32" s="31">
        <f t="shared" si="0"/>
        <v>2368806</v>
      </c>
      <c r="N32" s="31">
        <f t="shared" si="0"/>
        <v>7257301</v>
      </c>
      <c r="O32" s="31">
        <f t="shared" si="0"/>
        <v>2744379</v>
      </c>
      <c r="P32" s="31">
        <f t="shared" si="0"/>
        <v>6151553</v>
      </c>
      <c r="Q32" s="31">
        <f t="shared" si="0"/>
        <v>-1018214</v>
      </c>
      <c r="R32" s="31">
        <f t="shared" si="0"/>
        <v>7877718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22101060</v>
      </c>
      <c r="X32" s="31">
        <f t="shared" si="0"/>
        <v>25299378</v>
      </c>
      <c r="Y32" s="31">
        <f t="shared" si="0"/>
        <v>-3198318</v>
      </c>
      <c r="Z32" s="32">
        <f>+IF(X32&lt;&gt;0,+(Y32/X32)*100,0)</f>
        <v>-12.641883922996053</v>
      </c>
      <c r="AA32" s="29">
        <f>SUM(AA6:AA31)</f>
        <v>33732513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2942103</v>
      </c>
      <c r="D34" s="20"/>
      <c r="E34" s="21">
        <v>3171891</v>
      </c>
      <c r="F34" s="22">
        <v>3171891</v>
      </c>
      <c r="G34" s="22">
        <v>243387</v>
      </c>
      <c r="H34" s="22">
        <v>258550</v>
      </c>
      <c r="I34" s="22">
        <v>311563</v>
      </c>
      <c r="J34" s="22">
        <v>813500</v>
      </c>
      <c r="K34" s="22">
        <v>311563</v>
      </c>
      <c r="L34" s="22">
        <v>308063</v>
      </c>
      <c r="M34" s="22">
        <v>448799</v>
      </c>
      <c r="N34" s="22">
        <v>1068425</v>
      </c>
      <c r="O34" s="22">
        <v>302751</v>
      </c>
      <c r="P34" s="22">
        <v>302751</v>
      </c>
      <c r="Q34" s="22">
        <v>303501</v>
      </c>
      <c r="R34" s="22">
        <v>909003</v>
      </c>
      <c r="S34" s="22"/>
      <c r="T34" s="22"/>
      <c r="U34" s="22"/>
      <c r="V34" s="22"/>
      <c r="W34" s="22">
        <v>2790928</v>
      </c>
      <c r="X34" s="22">
        <v>2378925</v>
      </c>
      <c r="Y34" s="22">
        <v>412003</v>
      </c>
      <c r="Z34" s="23">
        <v>17.318873020376852</v>
      </c>
      <c r="AA34" s="20">
        <v>3171891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22326648</v>
      </c>
      <c r="D36" s="20"/>
      <c r="E36" s="21">
        <v>24748613</v>
      </c>
      <c r="F36" s="22">
        <v>21749001</v>
      </c>
      <c r="G36" s="22">
        <v>435284</v>
      </c>
      <c r="H36" s="22">
        <v>3049173</v>
      </c>
      <c r="I36" s="22"/>
      <c r="J36" s="22">
        <v>3484457</v>
      </c>
      <c r="K36" s="22">
        <v>2810383</v>
      </c>
      <c r="L36" s="22">
        <v>2235703</v>
      </c>
      <c r="M36" s="22">
        <v>1666856</v>
      </c>
      <c r="N36" s="22">
        <v>6712942</v>
      </c>
      <c r="O36" s="22">
        <v>1917008</v>
      </c>
      <c r="P36" s="22">
        <v>87071</v>
      </c>
      <c r="Q36" s="22"/>
      <c r="R36" s="22">
        <v>2004079</v>
      </c>
      <c r="S36" s="22"/>
      <c r="T36" s="22"/>
      <c r="U36" s="22"/>
      <c r="V36" s="22"/>
      <c r="W36" s="22">
        <v>12201478</v>
      </c>
      <c r="X36" s="22">
        <v>16311753</v>
      </c>
      <c r="Y36" s="22">
        <v>-4110275</v>
      </c>
      <c r="Z36" s="23">
        <v>-25.198242028309281</v>
      </c>
      <c r="AA36" s="20">
        <v>21749001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2600000</v>
      </c>
      <c r="F38" s="22">
        <v>2600000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1950003</v>
      </c>
      <c r="Y38" s="22">
        <v>-1950003</v>
      </c>
      <c r="Z38" s="23">
        <v>-100</v>
      </c>
      <c r="AA38" s="20">
        <v>2600000</v>
      </c>
    </row>
    <row r="39" spans="1:27" ht="13.5" x14ac:dyDescent="0.25">
      <c r="A39" s="19" t="s">
        <v>65</v>
      </c>
      <c r="B39" s="15" t="s">
        <v>32</v>
      </c>
      <c r="C39" s="20">
        <v>-21510</v>
      </c>
      <c r="D39" s="20"/>
      <c r="E39" s="21">
        <v>4571195</v>
      </c>
      <c r="F39" s="22">
        <v>6071195</v>
      </c>
      <c r="G39" s="22">
        <v>351644</v>
      </c>
      <c r="H39" s="22">
        <v>351644</v>
      </c>
      <c r="I39" s="22">
        <v>351644</v>
      </c>
      <c r="J39" s="22">
        <v>1054932</v>
      </c>
      <c r="K39" s="22">
        <v>351644</v>
      </c>
      <c r="L39" s="22">
        <v>351644</v>
      </c>
      <c r="M39" s="22">
        <v>351644</v>
      </c>
      <c r="N39" s="22">
        <v>1054932</v>
      </c>
      <c r="O39" s="22">
        <v>351644</v>
      </c>
      <c r="P39" s="22">
        <v>351644</v>
      </c>
      <c r="Q39" s="22">
        <v>351644</v>
      </c>
      <c r="R39" s="22">
        <v>1054932</v>
      </c>
      <c r="S39" s="22"/>
      <c r="T39" s="22"/>
      <c r="U39" s="22"/>
      <c r="V39" s="22"/>
      <c r="W39" s="22">
        <v>3164796</v>
      </c>
      <c r="X39" s="22">
        <v>4553397</v>
      </c>
      <c r="Y39" s="22">
        <v>-1388601</v>
      </c>
      <c r="Z39" s="23">
        <v>-30.49593523253079</v>
      </c>
      <c r="AA39" s="20">
        <v>6071195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11989469</v>
      </c>
      <c r="D41" s="20"/>
      <c r="E41" s="21">
        <v>817391</v>
      </c>
      <c r="F41" s="22">
        <v>4138474</v>
      </c>
      <c r="G41" s="22"/>
      <c r="H41" s="22">
        <v>137032</v>
      </c>
      <c r="I41" s="22">
        <v>3137847</v>
      </c>
      <c r="J41" s="22">
        <v>3274879</v>
      </c>
      <c r="K41" s="22"/>
      <c r="L41" s="22"/>
      <c r="M41" s="22">
        <v>1111397</v>
      </c>
      <c r="N41" s="22">
        <v>1111397</v>
      </c>
      <c r="O41" s="22">
        <v>165752</v>
      </c>
      <c r="P41" s="22">
        <v>57609</v>
      </c>
      <c r="Q41" s="22"/>
      <c r="R41" s="22">
        <v>223361</v>
      </c>
      <c r="S41" s="22"/>
      <c r="T41" s="22"/>
      <c r="U41" s="22"/>
      <c r="V41" s="22"/>
      <c r="W41" s="22">
        <v>4609637</v>
      </c>
      <c r="X41" s="22">
        <v>3103857</v>
      </c>
      <c r="Y41" s="22">
        <v>1505780</v>
      </c>
      <c r="Z41" s="23">
        <v>48.513188590840365</v>
      </c>
      <c r="AA41" s="20">
        <v>4138474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438410</v>
      </c>
      <c r="D44" s="20"/>
      <c r="E44" s="21">
        <v>41835</v>
      </c>
      <c r="F44" s="22">
        <v>135830</v>
      </c>
      <c r="G44" s="22">
        <v>10917</v>
      </c>
      <c r="H44" s="22">
        <v>120247</v>
      </c>
      <c r="I44" s="22">
        <v>18528</v>
      </c>
      <c r="J44" s="22">
        <v>149692</v>
      </c>
      <c r="K44" s="22">
        <v>5037</v>
      </c>
      <c r="L44" s="22">
        <v>2712</v>
      </c>
      <c r="M44" s="22">
        <v>-16257</v>
      </c>
      <c r="N44" s="22">
        <v>-8508</v>
      </c>
      <c r="O44" s="22">
        <v>11732</v>
      </c>
      <c r="P44" s="22">
        <v>2694</v>
      </c>
      <c r="Q44" s="22">
        <v>2502</v>
      </c>
      <c r="R44" s="22">
        <v>16928</v>
      </c>
      <c r="S44" s="22"/>
      <c r="T44" s="22"/>
      <c r="U44" s="22"/>
      <c r="V44" s="22"/>
      <c r="W44" s="22">
        <v>158112</v>
      </c>
      <c r="X44" s="22">
        <v>101880</v>
      </c>
      <c r="Y44" s="22">
        <v>56232</v>
      </c>
      <c r="Z44" s="23">
        <v>55.194346289752652</v>
      </c>
      <c r="AA44" s="20">
        <v>135830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37675120</v>
      </c>
      <c r="D47" s="29">
        <f t="shared" ref="D47:Y47" si="1">SUM(D34:D46)</f>
        <v>0</v>
      </c>
      <c r="E47" s="30">
        <f t="shared" si="1"/>
        <v>35950925</v>
      </c>
      <c r="F47" s="31">
        <f t="shared" si="1"/>
        <v>37866391</v>
      </c>
      <c r="G47" s="31">
        <f t="shared" si="1"/>
        <v>1041232</v>
      </c>
      <c r="H47" s="31">
        <f t="shared" si="1"/>
        <v>3916646</v>
      </c>
      <c r="I47" s="31">
        <f t="shared" si="1"/>
        <v>3819582</v>
      </c>
      <c r="J47" s="31">
        <f t="shared" si="1"/>
        <v>8777460</v>
      </c>
      <c r="K47" s="31">
        <f t="shared" si="1"/>
        <v>3478627</v>
      </c>
      <c r="L47" s="31">
        <f t="shared" si="1"/>
        <v>2898122</v>
      </c>
      <c r="M47" s="31">
        <f t="shared" si="1"/>
        <v>3562439</v>
      </c>
      <c r="N47" s="31">
        <f t="shared" si="1"/>
        <v>9939188</v>
      </c>
      <c r="O47" s="31">
        <f t="shared" si="1"/>
        <v>2748887</v>
      </c>
      <c r="P47" s="31">
        <f t="shared" si="1"/>
        <v>801769</v>
      </c>
      <c r="Q47" s="31">
        <f t="shared" si="1"/>
        <v>657647</v>
      </c>
      <c r="R47" s="31">
        <f t="shared" si="1"/>
        <v>4208303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22924951</v>
      </c>
      <c r="X47" s="31">
        <f t="shared" si="1"/>
        <v>28399815</v>
      </c>
      <c r="Y47" s="31">
        <f t="shared" si="1"/>
        <v>-5474864</v>
      </c>
      <c r="Z47" s="32">
        <f>+IF(X47&lt;&gt;0,+(Y47/X47)*100,0)</f>
        <v>-19.277815718165769</v>
      </c>
      <c r="AA47" s="29">
        <f>SUM(AA34:AA46)</f>
        <v>37866391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-11926056</v>
      </c>
      <c r="D48" s="39">
        <f t="shared" si="2"/>
        <v>0</v>
      </c>
      <c r="E48" s="40">
        <f t="shared" si="2"/>
        <v>-2218412</v>
      </c>
      <c r="F48" s="41">
        <f t="shared" si="2"/>
        <v>-4133878</v>
      </c>
      <c r="G48" s="41">
        <f t="shared" si="2"/>
        <v>1374316</v>
      </c>
      <c r="H48" s="41">
        <f t="shared" si="2"/>
        <v>-1602245</v>
      </c>
      <c r="I48" s="41">
        <f t="shared" si="2"/>
        <v>-1583490</v>
      </c>
      <c r="J48" s="41">
        <f t="shared" si="2"/>
        <v>-1811419</v>
      </c>
      <c r="K48" s="41">
        <f t="shared" si="2"/>
        <v>-1230678</v>
      </c>
      <c r="L48" s="41">
        <f t="shared" si="2"/>
        <v>-257576</v>
      </c>
      <c r="M48" s="41">
        <f t="shared" si="2"/>
        <v>-1193633</v>
      </c>
      <c r="N48" s="41">
        <f t="shared" si="2"/>
        <v>-2681887</v>
      </c>
      <c r="O48" s="41">
        <f t="shared" si="2"/>
        <v>-4508</v>
      </c>
      <c r="P48" s="41">
        <f t="shared" si="2"/>
        <v>5349784</v>
      </c>
      <c r="Q48" s="41">
        <f t="shared" si="2"/>
        <v>-1675861</v>
      </c>
      <c r="R48" s="41">
        <f t="shared" si="2"/>
        <v>3669415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-823891</v>
      </c>
      <c r="X48" s="41">
        <f t="shared" si="2"/>
        <v>-3100437</v>
      </c>
      <c r="Y48" s="41">
        <f t="shared" si="2"/>
        <v>2276546</v>
      </c>
      <c r="Z48" s="42">
        <f>+IF(X48&lt;&gt;0,+(Y48/X48)*100,0)</f>
        <v>-73.426616957545022</v>
      </c>
      <c r="AA48" s="39">
        <f>+AA32-AA47</f>
        <v>-4133878</v>
      </c>
    </row>
    <row r="49" spans="1:27" ht="25.5" x14ac:dyDescent="0.25">
      <c r="A49" s="43" t="s">
        <v>74</v>
      </c>
      <c r="B49" s="15" t="s">
        <v>32</v>
      </c>
      <c r="C49" s="20">
        <v>1741162</v>
      </c>
      <c r="D49" s="20"/>
      <c r="E49" s="21">
        <v>13700000</v>
      </c>
      <c r="F49" s="22">
        <v>10000000</v>
      </c>
      <c r="G49" s="22">
        <v>1057142</v>
      </c>
      <c r="H49" s="22"/>
      <c r="I49" s="22">
        <v>2534178</v>
      </c>
      <c r="J49" s="22">
        <v>3591320</v>
      </c>
      <c r="K49" s="22"/>
      <c r="L49" s="22"/>
      <c r="M49" s="22">
        <v>-35267</v>
      </c>
      <c r="N49" s="22">
        <v>-35267</v>
      </c>
      <c r="O49" s="22"/>
      <c r="P49" s="22"/>
      <c r="Q49" s="22">
        <v>818041</v>
      </c>
      <c r="R49" s="22">
        <v>818041</v>
      </c>
      <c r="S49" s="22"/>
      <c r="T49" s="22"/>
      <c r="U49" s="22"/>
      <c r="V49" s="22"/>
      <c r="W49" s="22">
        <v>4374094</v>
      </c>
      <c r="X49" s="22">
        <v>7499997</v>
      </c>
      <c r="Y49" s="22">
        <v>-3125903</v>
      </c>
      <c r="Z49" s="23">
        <v>-41.678723338156004</v>
      </c>
      <c r="AA49" s="20">
        <v>10000000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-10184894</v>
      </c>
      <c r="D51" s="48">
        <f t="shared" si="3"/>
        <v>0</v>
      </c>
      <c r="E51" s="49">
        <f t="shared" si="3"/>
        <v>11481588</v>
      </c>
      <c r="F51" s="50">
        <f t="shared" si="3"/>
        <v>5866122</v>
      </c>
      <c r="G51" s="50">
        <f t="shared" si="3"/>
        <v>2431458</v>
      </c>
      <c r="H51" s="50">
        <f t="shared" si="3"/>
        <v>-1602245</v>
      </c>
      <c r="I51" s="50">
        <f t="shared" si="3"/>
        <v>950688</v>
      </c>
      <c r="J51" s="50">
        <f t="shared" si="3"/>
        <v>1779901</v>
      </c>
      <c r="K51" s="50">
        <f t="shared" si="3"/>
        <v>-1230678</v>
      </c>
      <c r="L51" s="50">
        <f t="shared" si="3"/>
        <v>-257576</v>
      </c>
      <c r="M51" s="50">
        <f t="shared" si="3"/>
        <v>-1228900</v>
      </c>
      <c r="N51" s="50">
        <f t="shared" si="3"/>
        <v>-2717154</v>
      </c>
      <c r="O51" s="50">
        <f t="shared" si="3"/>
        <v>-4508</v>
      </c>
      <c r="P51" s="50">
        <f t="shared" si="3"/>
        <v>5349784</v>
      </c>
      <c r="Q51" s="50">
        <f t="shared" si="3"/>
        <v>-857820</v>
      </c>
      <c r="R51" s="50">
        <f t="shared" si="3"/>
        <v>4487456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3550203</v>
      </c>
      <c r="X51" s="50">
        <f t="shared" si="3"/>
        <v>4399560</v>
      </c>
      <c r="Y51" s="50">
        <f t="shared" si="3"/>
        <v>-849357</v>
      </c>
      <c r="Z51" s="51">
        <f>+IF(X51&lt;&gt;0,+(Y51/X51)*100,0)</f>
        <v>-19.305498731691351</v>
      </c>
      <c r="AA51" s="48">
        <f>SUM(AA48:AA50)</f>
        <v>5866122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-10184894</v>
      </c>
      <c r="D53" s="54">
        <f>+D51-D52</f>
        <v>0</v>
      </c>
      <c r="E53" s="55">
        <f t="shared" si="4"/>
        <v>11481588</v>
      </c>
      <c r="F53" s="56">
        <f t="shared" si="4"/>
        <v>5866122</v>
      </c>
      <c r="G53" s="56">
        <f t="shared" si="4"/>
        <v>2431458</v>
      </c>
      <c r="H53" s="56">
        <f t="shared" si="4"/>
        <v>-1602245</v>
      </c>
      <c r="I53" s="56">
        <f t="shared" si="4"/>
        <v>950688</v>
      </c>
      <c r="J53" s="56">
        <f t="shared" si="4"/>
        <v>1779901</v>
      </c>
      <c r="K53" s="56">
        <f t="shared" si="4"/>
        <v>-1230678</v>
      </c>
      <c r="L53" s="56">
        <f t="shared" si="4"/>
        <v>-257576</v>
      </c>
      <c r="M53" s="56">
        <f t="shared" si="4"/>
        <v>-1228900</v>
      </c>
      <c r="N53" s="56">
        <f t="shared" si="4"/>
        <v>-2717154</v>
      </c>
      <c r="O53" s="56">
        <f t="shared" si="4"/>
        <v>-4508</v>
      </c>
      <c r="P53" s="56">
        <f t="shared" si="4"/>
        <v>5349784</v>
      </c>
      <c r="Q53" s="56">
        <f t="shared" si="4"/>
        <v>-857820</v>
      </c>
      <c r="R53" s="56">
        <f t="shared" si="4"/>
        <v>4487456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3550203</v>
      </c>
      <c r="X53" s="56">
        <f t="shared" si="4"/>
        <v>4399560</v>
      </c>
      <c r="Y53" s="56">
        <f t="shared" si="4"/>
        <v>-849357</v>
      </c>
      <c r="Z53" s="57">
        <f>+IF(X53&lt;&gt;0,+(Y53/X53)*100,0)</f>
        <v>-19.305498731691351</v>
      </c>
      <c r="AA53" s="54">
        <f>+AA51-AA52</f>
        <v>5866122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-10184894</v>
      </c>
      <c r="D56" s="48">
        <f>SUM(D53:D55)</f>
        <v>0</v>
      </c>
      <c r="E56" s="49">
        <f t="shared" si="5"/>
        <v>11481588</v>
      </c>
      <c r="F56" s="50">
        <f t="shared" si="5"/>
        <v>5866122</v>
      </c>
      <c r="G56" s="50">
        <f t="shared" si="5"/>
        <v>2431458</v>
      </c>
      <c r="H56" s="50">
        <f t="shared" si="5"/>
        <v>-1602245</v>
      </c>
      <c r="I56" s="50">
        <f t="shared" si="5"/>
        <v>950688</v>
      </c>
      <c r="J56" s="50">
        <f t="shared" si="5"/>
        <v>1779901</v>
      </c>
      <c r="K56" s="50">
        <f t="shared" si="5"/>
        <v>-1230678</v>
      </c>
      <c r="L56" s="50">
        <f t="shared" si="5"/>
        <v>-257576</v>
      </c>
      <c r="M56" s="50">
        <f t="shared" si="5"/>
        <v>-1228900</v>
      </c>
      <c r="N56" s="50">
        <f t="shared" si="5"/>
        <v>-2717154</v>
      </c>
      <c r="O56" s="50">
        <f t="shared" si="5"/>
        <v>-4508</v>
      </c>
      <c r="P56" s="50">
        <f t="shared" si="5"/>
        <v>5349784</v>
      </c>
      <c r="Q56" s="50">
        <f t="shared" si="5"/>
        <v>-857820</v>
      </c>
      <c r="R56" s="50">
        <f t="shared" si="5"/>
        <v>4487456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3550203</v>
      </c>
      <c r="X56" s="50">
        <f t="shared" si="5"/>
        <v>4399560</v>
      </c>
      <c r="Y56" s="50">
        <f t="shared" si="5"/>
        <v>-849357</v>
      </c>
      <c r="Z56" s="51">
        <f>+IF(X56&lt;&gt;0,+(Y56/X56)*100,0)</f>
        <v>-19.305498731691351</v>
      </c>
      <c r="AA56" s="48">
        <f>SUM(AA53:AA55)</f>
        <v>5866122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-10184894</v>
      </c>
      <c r="D59" s="65">
        <f>SUM(D56:D58)</f>
        <v>0</v>
      </c>
      <c r="E59" s="66">
        <f t="shared" si="6"/>
        <v>11481588</v>
      </c>
      <c r="F59" s="67">
        <f t="shared" si="6"/>
        <v>5866122</v>
      </c>
      <c r="G59" s="67">
        <f t="shared" si="6"/>
        <v>2431458</v>
      </c>
      <c r="H59" s="67">
        <f t="shared" si="6"/>
        <v>-1602245</v>
      </c>
      <c r="I59" s="67">
        <f t="shared" si="6"/>
        <v>950688</v>
      </c>
      <c r="J59" s="67">
        <f t="shared" si="6"/>
        <v>1779901</v>
      </c>
      <c r="K59" s="67">
        <f t="shared" si="6"/>
        <v>-1230678</v>
      </c>
      <c r="L59" s="67">
        <f t="shared" si="6"/>
        <v>-257576</v>
      </c>
      <c r="M59" s="67">
        <f t="shared" si="6"/>
        <v>-1228900</v>
      </c>
      <c r="N59" s="67">
        <f t="shared" si="6"/>
        <v>-2717154</v>
      </c>
      <c r="O59" s="67">
        <f t="shared" si="6"/>
        <v>-4508</v>
      </c>
      <c r="P59" s="67">
        <f t="shared" si="6"/>
        <v>5349784</v>
      </c>
      <c r="Q59" s="67">
        <f t="shared" si="6"/>
        <v>-857820</v>
      </c>
      <c r="R59" s="67">
        <f t="shared" si="6"/>
        <v>4487456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3550203</v>
      </c>
      <c r="X59" s="67">
        <f t="shared" si="6"/>
        <v>4399560</v>
      </c>
      <c r="Y59" s="67">
        <f t="shared" si="6"/>
        <v>-849357</v>
      </c>
      <c r="Z59" s="68">
        <f>+IF(X59&lt;&gt;0,+(Y59/X59)*100,0)</f>
        <v>-19.305498731691351</v>
      </c>
      <c r="AA59" s="65">
        <f>SUM(AA56:AA58)</f>
        <v>5866122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11627088</v>
      </c>
      <c r="D6" s="20"/>
      <c r="E6" s="21">
        <v>15593686</v>
      </c>
      <c r="F6" s="22">
        <v>15593686</v>
      </c>
      <c r="G6" s="22">
        <v>696618</v>
      </c>
      <c r="H6" s="22">
        <v>617276</v>
      </c>
      <c r="I6" s="22">
        <v>777340</v>
      </c>
      <c r="J6" s="22">
        <v>2091234</v>
      </c>
      <c r="K6" s="22">
        <v>765264</v>
      </c>
      <c r="L6" s="22">
        <v>723238</v>
      </c>
      <c r="M6" s="22">
        <v>738199</v>
      </c>
      <c r="N6" s="22">
        <v>2226701</v>
      </c>
      <c r="O6" s="22">
        <v>840236</v>
      </c>
      <c r="P6" s="22">
        <v>1235793</v>
      </c>
      <c r="Q6" s="22">
        <v>715496</v>
      </c>
      <c r="R6" s="22">
        <v>2791525</v>
      </c>
      <c r="S6" s="22"/>
      <c r="T6" s="22"/>
      <c r="U6" s="22"/>
      <c r="V6" s="22"/>
      <c r="W6" s="22">
        <v>7109460</v>
      </c>
      <c r="X6" s="22">
        <v>11695266</v>
      </c>
      <c r="Y6" s="22">
        <v>-4585806</v>
      </c>
      <c r="Z6" s="23">
        <v>-39.210788365138512</v>
      </c>
      <c r="AA6" s="20">
        <v>15593686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11627088</v>
      </c>
      <c r="D32" s="29">
        <f t="shared" ref="D32:Y32" si="0">SUM(D6:D31)</f>
        <v>0</v>
      </c>
      <c r="E32" s="30">
        <f t="shared" si="0"/>
        <v>15593686</v>
      </c>
      <c r="F32" s="31">
        <f t="shared" si="0"/>
        <v>15593686</v>
      </c>
      <c r="G32" s="31">
        <f t="shared" si="0"/>
        <v>696618</v>
      </c>
      <c r="H32" s="31">
        <f t="shared" si="0"/>
        <v>617276</v>
      </c>
      <c r="I32" s="31">
        <f t="shared" si="0"/>
        <v>777340</v>
      </c>
      <c r="J32" s="31">
        <f t="shared" si="0"/>
        <v>2091234</v>
      </c>
      <c r="K32" s="31">
        <f t="shared" si="0"/>
        <v>765264</v>
      </c>
      <c r="L32" s="31">
        <f t="shared" si="0"/>
        <v>723238</v>
      </c>
      <c r="M32" s="31">
        <f t="shared" si="0"/>
        <v>738199</v>
      </c>
      <c r="N32" s="31">
        <f t="shared" si="0"/>
        <v>2226701</v>
      </c>
      <c r="O32" s="31">
        <f t="shared" si="0"/>
        <v>840236</v>
      </c>
      <c r="P32" s="31">
        <f t="shared" si="0"/>
        <v>1235793</v>
      </c>
      <c r="Q32" s="31">
        <f t="shared" si="0"/>
        <v>715496</v>
      </c>
      <c r="R32" s="31">
        <f t="shared" si="0"/>
        <v>2791525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7109460</v>
      </c>
      <c r="X32" s="31">
        <f t="shared" si="0"/>
        <v>11695266</v>
      </c>
      <c r="Y32" s="31">
        <f t="shared" si="0"/>
        <v>-4585806</v>
      </c>
      <c r="Z32" s="32">
        <f>+IF(X32&lt;&gt;0,+(Y32/X32)*100,0)</f>
        <v>-39.210788365138512</v>
      </c>
      <c r="AA32" s="29">
        <f>SUM(AA6:AA31)</f>
        <v>15593686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1716872</v>
      </c>
      <c r="D34" s="20"/>
      <c r="E34" s="21">
        <v>4078835</v>
      </c>
      <c r="F34" s="22">
        <v>4176710</v>
      </c>
      <c r="G34" s="22">
        <v>328763</v>
      </c>
      <c r="H34" s="22">
        <v>297046</v>
      </c>
      <c r="I34" s="22">
        <v>328805</v>
      </c>
      <c r="J34" s="22">
        <v>954614</v>
      </c>
      <c r="K34" s="22">
        <v>325435</v>
      </c>
      <c r="L34" s="22">
        <v>309199</v>
      </c>
      <c r="M34" s="22">
        <v>171768</v>
      </c>
      <c r="N34" s="22">
        <v>806402</v>
      </c>
      <c r="O34" s="22">
        <v>242313</v>
      </c>
      <c r="P34" s="22">
        <v>199690</v>
      </c>
      <c r="Q34" s="22">
        <v>200931</v>
      </c>
      <c r="R34" s="22">
        <v>642934</v>
      </c>
      <c r="S34" s="22"/>
      <c r="T34" s="22"/>
      <c r="U34" s="22"/>
      <c r="V34" s="22"/>
      <c r="W34" s="22">
        <v>2403950</v>
      </c>
      <c r="X34" s="22">
        <v>3132531</v>
      </c>
      <c r="Y34" s="22">
        <v>-728581</v>
      </c>
      <c r="Z34" s="23">
        <v>-23.258540777409706</v>
      </c>
      <c r="AA34" s="20">
        <v>4176710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18769552</v>
      </c>
      <c r="D36" s="20"/>
      <c r="E36" s="21">
        <v>18041736</v>
      </c>
      <c r="F36" s="22">
        <v>22041736</v>
      </c>
      <c r="G36" s="22"/>
      <c r="H36" s="22">
        <v>2649854</v>
      </c>
      <c r="I36" s="22">
        <v>2748893</v>
      </c>
      <c r="J36" s="22">
        <v>5398747</v>
      </c>
      <c r="K36" s="22"/>
      <c r="L36" s="22">
        <v>1553557</v>
      </c>
      <c r="M36" s="22">
        <v>4842436</v>
      </c>
      <c r="N36" s="22">
        <v>6395993</v>
      </c>
      <c r="O36" s="22">
        <v>1424430</v>
      </c>
      <c r="P36" s="22"/>
      <c r="Q36" s="22">
        <v>1295303</v>
      </c>
      <c r="R36" s="22">
        <v>2719733</v>
      </c>
      <c r="S36" s="22"/>
      <c r="T36" s="22"/>
      <c r="U36" s="22"/>
      <c r="V36" s="22"/>
      <c r="W36" s="22">
        <v>14514473</v>
      </c>
      <c r="X36" s="22">
        <v>16531299</v>
      </c>
      <c r="Y36" s="22">
        <v>-2016826</v>
      </c>
      <c r="Z36" s="23">
        <v>-12.200045501566454</v>
      </c>
      <c r="AA36" s="20">
        <v>22041736</v>
      </c>
    </row>
    <row r="37" spans="1:27" ht="13.5" x14ac:dyDescent="0.25">
      <c r="A37" s="19" t="s">
        <v>63</v>
      </c>
      <c r="B37" s="15" t="s">
        <v>32</v>
      </c>
      <c r="C37" s="20">
        <v>795526</v>
      </c>
      <c r="D37" s="20"/>
      <c r="E37" s="21">
        <v>150000</v>
      </c>
      <c r="F37" s="22">
        <v>150000</v>
      </c>
      <c r="G37" s="22"/>
      <c r="H37" s="22"/>
      <c r="I37" s="22"/>
      <c r="J37" s="22"/>
      <c r="K37" s="22">
        <v>510</v>
      </c>
      <c r="L37" s="22"/>
      <c r="M37" s="22">
        <v>200</v>
      </c>
      <c r="N37" s="22">
        <v>710</v>
      </c>
      <c r="O37" s="22"/>
      <c r="P37" s="22"/>
      <c r="Q37" s="22"/>
      <c r="R37" s="22"/>
      <c r="S37" s="22"/>
      <c r="T37" s="22"/>
      <c r="U37" s="22"/>
      <c r="V37" s="22"/>
      <c r="W37" s="22">
        <v>710</v>
      </c>
      <c r="X37" s="22">
        <v>112500</v>
      </c>
      <c r="Y37" s="22">
        <v>-111790</v>
      </c>
      <c r="Z37" s="23">
        <v>-99.36888888888889</v>
      </c>
      <c r="AA37" s="20">
        <v>150000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3906782</v>
      </c>
      <c r="F38" s="22">
        <v>3906782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2930085</v>
      </c>
      <c r="Y38" s="22">
        <v>-2930085</v>
      </c>
      <c r="Z38" s="23">
        <v>-100</v>
      </c>
      <c r="AA38" s="20">
        <v>3906782</v>
      </c>
    </row>
    <row r="39" spans="1:27" ht="13.5" x14ac:dyDescent="0.25">
      <c r="A39" s="19" t="s">
        <v>65</v>
      </c>
      <c r="B39" s="15" t="s">
        <v>32</v>
      </c>
      <c r="C39" s="20">
        <v>640062</v>
      </c>
      <c r="D39" s="20"/>
      <c r="E39" s="21">
        <v>2695455</v>
      </c>
      <c r="F39" s="22">
        <v>2695455</v>
      </c>
      <c r="G39" s="22"/>
      <c r="H39" s="22"/>
      <c r="I39" s="22"/>
      <c r="J39" s="22"/>
      <c r="K39" s="22">
        <v>213354</v>
      </c>
      <c r="L39" s="22">
        <v>53338</v>
      </c>
      <c r="M39" s="22">
        <v>53338</v>
      </c>
      <c r="N39" s="22">
        <v>320030</v>
      </c>
      <c r="O39" s="22">
        <v>53338</v>
      </c>
      <c r="P39" s="22">
        <v>53338</v>
      </c>
      <c r="Q39" s="22">
        <v>53338</v>
      </c>
      <c r="R39" s="22">
        <v>160014</v>
      </c>
      <c r="S39" s="22"/>
      <c r="T39" s="22"/>
      <c r="U39" s="22"/>
      <c r="V39" s="22"/>
      <c r="W39" s="22">
        <v>480044</v>
      </c>
      <c r="X39" s="22">
        <v>2021589</v>
      </c>
      <c r="Y39" s="22">
        <v>-1541545</v>
      </c>
      <c r="Z39" s="23">
        <v>-76.254124849314081</v>
      </c>
      <c r="AA39" s="20">
        <v>2695455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7794930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>
        <v>1403781</v>
      </c>
      <c r="D42" s="20"/>
      <c r="E42" s="21">
        <v>1320000</v>
      </c>
      <c r="F42" s="22">
        <v>1320000</v>
      </c>
      <c r="G42" s="22">
        <v>87965</v>
      </c>
      <c r="H42" s="22">
        <v>95851</v>
      </c>
      <c r="I42" s="22">
        <v>3444</v>
      </c>
      <c r="J42" s="22">
        <v>187260</v>
      </c>
      <c r="K42" s="22">
        <v>194701</v>
      </c>
      <c r="L42" s="22"/>
      <c r="M42" s="22">
        <v>194608</v>
      </c>
      <c r="N42" s="22">
        <v>389309</v>
      </c>
      <c r="O42" s="22">
        <v>8210</v>
      </c>
      <c r="P42" s="22">
        <v>127519</v>
      </c>
      <c r="Q42" s="22">
        <v>190375</v>
      </c>
      <c r="R42" s="22">
        <v>326104</v>
      </c>
      <c r="S42" s="22"/>
      <c r="T42" s="22"/>
      <c r="U42" s="22"/>
      <c r="V42" s="22"/>
      <c r="W42" s="22">
        <v>902673</v>
      </c>
      <c r="X42" s="22">
        <v>990000</v>
      </c>
      <c r="Y42" s="22">
        <v>-87327</v>
      </c>
      <c r="Z42" s="23">
        <v>-8.8209090909090904</v>
      </c>
      <c r="AA42" s="20">
        <v>1320000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1970359</v>
      </c>
      <c r="D44" s="20"/>
      <c r="E44" s="21">
        <v>3023191</v>
      </c>
      <c r="F44" s="22">
        <v>6023191</v>
      </c>
      <c r="G44" s="22">
        <v>2622</v>
      </c>
      <c r="H44" s="22">
        <v>2446</v>
      </c>
      <c r="I44" s="22">
        <v>2697</v>
      </c>
      <c r="J44" s="22">
        <v>7765</v>
      </c>
      <c r="K44" s="22">
        <v>2698</v>
      </c>
      <c r="L44" s="22">
        <v>2153</v>
      </c>
      <c r="M44" s="22">
        <v>1021107</v>
      </c>
      <c r="N44" s="22">
        <v>1025958</v>
      </c>
      <c r="O44" s="22">
        <v>257362</v>
      </c>
      <c r="P44" s="22">
        <v>21565</v>
      </c>
      <c r="Q44" s="22">
        <v>1590</v>
      </c>
      <c r="R44" s="22">
        <v>280517</v>
      </c>
      <c r="S44" s="22"/>
      <c r="T44" s="22"/>
      <c r="U44" s="22"/>
      <c r="V44" s="22"/>
      <c r="W44" s="22">
        <v>1314240</v>
      </c>
      <c r="X44" s="22">
        <v>4517397</v>
      </c>
      <c r="Y44" s="22">
        <v>-3203157</v>
      </c>
      <c r="Z44" s="23">
        <v>-70.907139664722848</v>
      </c>
      <c r="AA44" s="20">
        <v>6023191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33091082</v>
      </c>
      <c r="D47" s="29">
        <f t="shared" ref="D47:Y47" si="1">SUM(D34:D46)</f>
        <v>0</v>
      </c>
      <c r="E47" s="30">
        <f t="shared" si="1"/>
        <v>33215999</v>
      </c>
      <c r="F47" s="31">
        <f t="shared" si="1"/>
        <v>40313874</v>
      </c>
      <c r="G47" s="31">
        <f t="shared" si="1"/>
        <v>419350</v>
      </c>
      <c r="H47" s="31">
        <f t="shared" si="1"/>
        <v>3045197</v>
      </c>
      <c r="I47" s="31">
        <f t="shared" si="1"/>
        <v>3083839</v>
      </c>
      <c r="J47" s="31">
        <f t="shared" si="1"/>
        <v>6548386</v>
      </c>
      <c r="K47" s="31">
        <f t="shared" si="1"/>
        <v>736698</v>
      </c>
      <c r="L47" s="31">
        <f t="shared" si="1"/>
        <v>1918247</v>
      </c>
      <c r="M47" s="31">
        <f t="shared" si="1"/>
        <v>6283457</v>
      </c>
      <c r="N47" s="31">
        <f t="shared" si="1"/>
        <v>8938402</v>
      </c>
      <c r="O47" s="31">
        <f t="shared" si="1"/>
        <v>1985653</v>
      </c>
      <c r="P47" s="31">
        <f t="shared" si="1"/>
        <v>402112</v>
      </c>
      <c r="Q47" s="31">
        <f t="shared" si="1"/>
        <v>1741537</v>
      </c>
      <c r="R47" s="31">
        <f t="shared" si="1"/>
        <v>4129302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19616090</v>
      </c>
      <c r="X47" s="31">
        <f t="shared" si="1"/>
        <v>30235401</v>
      </c>
      <c r="Y47" s="31">
        <f t="shared" si="1"/>
        <v>-10619311</v>
      </c>
      <c r="Z47" s="32">
        <f>+IF(X47&lt;&gt;0,+(Y47/X47)*100,0)</f>
        <v>-35.122110667558204</v>
      </c>
      <c r="AA47" s="29">
        <f>SUM(AA34:AA46)</f>
        <v>40313874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-21463994</v>
      </c>
      <c r="D48" s="39">
        <f t="shared" si="2"/>
        <v>0</v>
      </c>
      <c r="E48" s="40">
        <f t="shared" si="2"/>
        <v>-17622313</v>
      </c>
      <c r="F48" s="41">
        <f t="shared" si="2"/>
        <v>-24720188</v>
      </c>
      <c r="G48" s="41">
        <f t="shared" si="2"/>
        <v>277268</v>
      </c>
      <c r="H48" s="41">
        <f t="shared" si="2"/>
        <v>-2427921</v>
      </c>
      <c r="I48" s="41">
        <f t="shared" si="2"/>
        <v>-2306499</v>
      </c>
      <c r="J48" s="41">
        <f t="shared" si="2"/>
        <v>-4457152</v>
      </c>
      <c r="K48" s="41">
        <f t="shared" si="2"/>
        <v>28566</v>
      </c>
      <c r="L48" s="41">
        <f t="shared" si="2"/>
        <v>-1195009</v>
      </c>
      <c r="M48" s="41">
        <f t="shared" si="2"/>
        <v>-5545258</v>
      </c>
      <c r="N48" s="41">
        <f t="shared" si="2"/>
        <v>-6711701</v>
      </c>
      <c r="O48" s="41">
        <f t="shared" si="2"/>
        <v>-1145417</v>
      </c>
      <c r="P48" s="41">
        <f t="shared" si="2"/>
        <v>833681</v>
      </c>
      <c r="Q48" s="41">
        <f t="shared" si="2"/>
        <v>-1026041</v>
      </c>
      <c r="R48" s="41">
        <f t="shared" si="2"/>
        <v>-1337777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-12506630</v>
      </c>
      <c r="X48" s="41">
        <f t="shared" si="2"/>
        <v>-18540135</v>
      </c>
      <c r="Y48" s="41">
        <f t="shared" si="2"/>
        <v>6033505</v>
      </c>
      <c r="Z48" s="42">
        <f>+IF(X48&lt;&gt;0,+(Y48/X48)*100,0)</f>
        <v>-32.542939951623865</v>
      </c>
      <c r="AA48" s="39">
        <f>+AA32-AA47</f>
        <v>-24720188</v>
      </c>
    </row>
    <row r="49" spans="1:27" ht="25.5" x14ac:dyDescent="0.25">
      <c r="A49" s="43" t="s">
        <v>74</v>
      </c>
      <c r="B49" s="15" t="s">
        <v>32</v>
      </c>
      <c r="C49" s="20">
        <v>14735575</v>
      </c>
      <c r="D49" s="20"/>
      <c r="E49" s="21">
        <v>17000000</v>
      </c>
      <c r="F49" s="22">
        <v>15000000</v>
      </c>
      <c r="G49" s="22"/>
      <c r="H49" s="22">
        <v>1824096</v>
      </c>
      <c r="I49" s="22"/>
      <c r="J49" s="22">
        <v>1824096</v>
      </c>
      <c r="K49" s="22">
        <v>1021945</v>
      </c>
      <c r="L49" s="22">
        <v>1121365</v>
      </c>
      <c r="M49" s="22">
        <v>4029836</v>
      </c>
      <c r="N49" s="22">
        <v>6173146</v>
      </c>
      <c r="O49" s="22"/>
      <c r="P49" s="22">
        <v>1925653</v>
      </c>
      <c r="Q49" s="22">
        <v>2293332</v>
      </c>
      <c r="R49" s="22">
        <v>4218985</v>
      </c>
      <c r="S49" s="22"/>
      <c r="T49" s="22"/>
      <c r="U49" s="22"/>
      <c r="V49" s="22"/>
      <c r="W49" s="22">
        <v>12216227</v>
      </c>
      <c r="X49" s="22">
        <v>11250000</v>
      </c>
      <c r="Y49" s="22">
        <v>966227</v>
      </c>
      <c r="Z49" s="23">
        <v>8.5886844444444446</v>
      </c>
      <c r="AA49" s="20">
        <v>15000000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-6728419</v>
      </c>
      <c r="D51" s="48">
        <f t="shared" si="3"/>
        <v>0</v>
      </c>
      <c r="E51" s="49">
        <f t="shared" si="3"/>
        <v>-622313</v>
      </c>
      <c r="F51" s="50">
        <f t="shared" si="3"/>
        <v>-9720188</v>
      </c>
      <c r="G51" s="50">
        <f t="shared" si="3"/>
        <v>277268</v>
      </c>
      <c r="H51" s="50">
        <f t="shared" si="3"/>
        <v>-603825</v>
      </c>
      <c r="I51" s="50">
        <f t="shared" si="3"/>
        <v>-2306499</v>
      </c>
      <c r="J51" s="50">
        <f t="shared" si="3"/>
        <v>-2633056</v>
      </c>
      <c r="K51" s="50">
        <f t="shared" si="3"/>
        <v>1050511</v>
      </c>
      <c r="L51" s="50">
        <f t="shared" si="3"/>
        <v>-73644</v>
      </c>
      <c r="M51" s="50">
        <f t="shared" si="3"/>
        <v>-1515422</v>
      </c>
      <c r="N51" s="50">
        <f t="shared" si="3"/>
        <v>-538555</v>
      </c>
      <c r="O51" s="50">
        <f t="shared" si="3"/>
        <v>-1145417</v>
      </c>
      <c r="P51" s="50">
        <f t="shared" si="3"/>
        <v>2759334</v>
      </c>
      <c r="Q51" s="50">
        <f t="shared" si="3"/>
        <v>1267291</v>
      </c>
      <c r="R51" s="50">
        <f t="shared" si="3"/>
        <v>2881208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-290403</v>
      </c>
      <c r="X51" s="50">
        <f t="shared" si="3"/>
        <v>-7290135</v>
      </c>
      <c r="Y51" s="50">
        <f t="shared" si="3"/>
        <v>6999732</v>
      </c>
      <c r="Z51" s="51">
        <f>+IF(X51&lt;&gt;0,+(Y51/X51)*100,0)</f>
        <v>-96.016493521724911</v>
      </c>
      <c r="AA51" s="48">
        <f>SUM(AA48:AA50)</f>
        <v>-9720188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-6728419</v>
      </c>
      <c r="D53" s="54">
        <f>+D51-D52</f>
        <v>0</v>
      </c>
      <c r="E53" s="55">
        <f t="shared" si="4"/>
        <v>-622313</v>
      </c>
      <c r="F53" s="56">
        <f t="shared" si="4"/>
        <v>-9720188</v>
      </c>
      <c r="G53" s="56">
        <f t="shared" si="4"/>
        <v>277268</v>
      </c>
      <c r="H53" s="56">
        <f t="shared" si="4"/>
        <v>-603825</v>
      </c>
      <c r="I53" s="56">
        <f t="shared" si="4"/>
        <v>-2306499</v>
      </c>
      <c r="J53" s="56">
        <f t="shared" si="4"/>
        <v>-2633056</v>
      </c>
      <c r="K53" s="56">
        <f t="shared" si="4"/>
        <v>1050511</v>
      </c>
      <c r="L53" s="56">
        <f t="shared" si="4"/>
        <v>-73644</v>
      </c>
      <c r="M53" s="56">
        <f t="shared" si="4"/>
        <v>-1515422</v>
      </c>
      <c r="N53" s="56">
        <f t="shared" si="4"/>
        <v>-538555</v>
      </c>
      <c r="O53" s="56">
        <f t="shared" si="4"/>
        <v>-1145417</v>
      </c>
      <c r="P53" s="56">
        <f t="shared" si="4"/>
        <v>2759334</v>
      </c>
      <c r="Q53" s="56">
        <f t="shared" si="4"/>
        <v>1267291</v>
      </c>
      <c r="R53" s="56">
        <f t="shared" si="4"/>
        <v>2881208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-290403</v>
      </c>
      <c r="X53" s="56">
        <f t="shared" si="4"/>
        <v>-7290135</v>
      </c>
      <c r="Y53" s="56">
        <f t="shared" si="4"/>
        <v>6999732</v>
      </c>
      <c r="Z53" s="57">
        <f>+IF(X53&lt;&gt;0,+(Y53/X53)*100,0)</f>
        <v>-96.016493521724911</v>
      </c>
      <c r="AA53" s="54">
        <f>+AA51-AA52</f>
        <v>-9720188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-6728419</v>
      </c>
      <c r="D56" s="48">
        <f>SUM(D53:D55)</f>
        <v>0</v>
      </c>
      <c r="E56" s="49">
        <f t="shared" si="5"/>
        <v>-622313</v>
      </c>
      <c r="F56" s="50">
        <f t="shared" si="5"/>
        <v>-9720188</v>
      </c>
      <c r="G56" s="50">
        <f t="shared" si="5"/>
        <v>277268</v>
      </c>
      <c r="H56" s="50">
        <f t="shared" si="5"/>
        <v>-603825</v>
      </c>
      <c r="I56" s="50">
        <f t="shared" si="5"/>
        <v>-2306499</v>
      </c>
      <c r="J56" s="50">
        <f t="shared" si="5"/>
        <v>-2633056</v>
      </c>
      <c r="K56" s="50">
        <f t="shared" si="5"/>
        <v>1050511</v>
      </c>
      <c r="L56" s="50">
        <f t="shared" si="5"/>
        <v>-73644</v>
      </c>
      <c r="M56" s="50">
        <f t="shared" si="5"/>
        <v>-1515422</v>
      </c>
      <c r="N56" s="50">
        <f t="shared" si="5"/>
        <v>-538555</v>
      </c>
      <c r="O56" s="50">
        <f t="shared" si="5"/>
        <v>-1145417</v>
      </c>
      <c r="P56" s="50">
        <f t="shared" si="5"/>
        <v>2759334</v>
      </c>
      <c r="Q56" s="50">
        <f t="shared" si="5"/>
        <v>1267291</v>
      </c>
      <c r="R56" s="50">
        <f t="shared" si="5"/>
        <v>2881208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-290403</v>
      </c>
      <c r="X56" s="50">
        <f t="shared" si="5"/>
        <v>-7290135</v>
      </c>
      <c r="Y56" s="50">
        <f t="shared" si="5"/>
        <v>6999732</v>
      </c>
      <c r="Z56" s="51">
        <f>+IF(X56&lt;&gt;0,+(Y56/X56)*100,0)</f>
        <v>-96.016493521724911</v>
      </c>
      <c r="AA56" s="48">
        <f>SUM(AA53:AA55)</f>
        <v>-9720188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-6728419</v>
      </c>
      <c r="D59" s="65">
        <f>SUM(D56:D58)</f>
        <v>0</v>
      </c>
      <c r="E59" s="66">
        <f t="shared" si="6"/>
        <v>-622313</v>
      </c>
      <c r="F59" s="67">
        <f t="shared" si="6"/>
        <v>-9720188</v>
      </c>
      <c r="G59" s="67">
        <f t="shared" si="6"/>
        <v>277268</v>
      </c>
      <c r="H59" s="67">
        <f t="shared" si="6"/>
        <v>-603825</v>
      </c>
      <c r="I59" s="67">
        <f t="shared" si="6"/>
        <v>-2306499</v>
      </c>
      <c r="J59" s="67">
        <f t="shared" si="6"/>
        <v>-2633056</v>
      </c>
      <c r="K59" s="67">
        <f t="shared" si="6"/>
        <v>1050511</v>
      </c>
      <c r="L59" s="67">
        <f t="shared" si="6"/>
        <v>-73644</v>
      </c>
      <c r="M59" s="67">
        <f t="shared" si="6"/>
        <v>-1515422</v>
      </c>
      <c r="N59" s="67">
        <f t="shared" si="6"/>
        <v>-538555</v>
      </c>
      <c r="O59" s="67">
        <f t="shared" si="6"/>
        <v>-1145417</v>
      </c>
      <c r="P59" s="67">
        <f t="shared" si="6"/>
        <v>2759334</v>
      </c>
      <c r="Q59" s="67">
        <f t="shared" si="6"/>
        <v>1267291</v>
      </c>
      <c r="R59" s="67">
        <f t="shared" si="6"/>
        <v>2881208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-290403</v>
      </c>
      <c r="X59" s="67">
        <f t="shared" si="6"/>
        <v>-7290135</v>
      </c>
      <c r="Y59" s="67">
        <f t="shared" si="6"/>
        <v>6999732</v>
      </c>
      <c r="Z59" s="68">
        <f>+IF(X59&lt;&gt;0,+(Y59/X59)*100,0)</f>
        <v>-96.016493521724911</v>
      </c>
      <c r="AA59" s="65">
        <f>SUM(AA56:AA58)</f>
        <v>-9720188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49863633</v>
      </c>
      <c r="D6" s="20"/>
      <c r="E6" s="21">
        <v>52612706</v>
      </c>
      <c r="F6" s="22">
        <v>61743142</v>
      </c>
      <c r="G6" s="22">
        <v>5493366</v>
      </c>
      <c r="H6" s="22">
        <v>9059188</v>
      </c>
      <c r="I6" s="22">
        <v>7756723</v>
      </c>
      <c r="J6" s="22">
        <v>22309277</v>
      </c>
      <c r="K6" s="22">
        <v>4740808</v>
      </c>
      <c r="L6" s="22">
        <v>4864716</v>
      </c>
      <c r="M6" s="22">
        <v>3565474</v>
      </c>
      <c r="N6" s="22">
        <v>13170998</v>
      </c>
      <c r="O6" s="22">
        <v>5310692</v>
      </c>
      <c r="P6" s="22">
        <v>5694425</v>
      </c>
      <c r="Q6" s="22">
        <v>4349306</v>
      </c>
      <c r="R6" s="22">
        <v>15354423</v>
      </c>
      <c r="S6" s="22"/>
      <c r="T6" s="22"/>
      <c r="U6" s="22"/>
      <c r="V6" s="22"/>
      <c r="W6" s="22">
        <v>50834698</v>
      </c>
      <c r="X6" s="22">
        <v>46307358</v>
      </c>
      <c r="Y6" s="22">
        <v>4527340</v>
      </c>
      <c r="Z6" s="23">
        <v>9.7767184212927898</v>
      </c>
      <c r="AA6" s="20">
        <v>61743142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6815022</v>
      </c>
      <c r="D10" s="20"/>
      <c r="E10" s="21"/>
      <c r="F10" s="22">
        <v>12144653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9108486</v>
      </c>
      <c r="Y10" s="22">
        <v>-9108486</v>
      </c>
      <c r="Z10" s="23">
        <v>-100</v>
      </c>
      <c r="AA10" s="20">
        <v>12144653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104134</v>
      </c>
      <c r="D13" s="20"/>
      <c r="E13" s="21">
        <v>105420</v>
      </c>
      <c r="F13" s="22">
        <v>105420</v>
      </c>
      <c r="G13" s="22">
        <v>4769</v>
      </c>
      <c r="H13" s="22">
        <v>5051</v>
      </c>
      <c r="I13" s="22">
        <v>7935</v>
      </c>
      <c r="J13" s="22">
        <v>17755</v>
      </c>
      <c r="K13" s="22">
        <v>4318</v>
      </c>
      <c r="L13" s="22">
        <v>47618</v>
      </c>
      <c r="M13" s="22">
        <v>40197</v>
      </c>
      <c r="N13" s="22">
        <v>92133</v>
      </c>
      <c r="O13" s="22"/>
      <c r="P13" s="22"/>
      <c r="Q13" s="22">
        <v>6267</v>
      </c>
      <c r="R13" s="22">
        <v>6267</v>
      </c>
      <c r="S13" s="22"/>
      <c r="T13" s="22"/>
      <c r="U13" s="22"/>
      <c r="V13" s="22"/>
      <c r="W13" s="22">
        <v>116155</v>
      </c>
      <c r="X13" s="22">
        <v>79065</v>
      </c>
      <c r="Y13" s="22">
        <v>37090</v>
      </c>
      <c r="Z13" s="23">
        <v>46.910769619932971</v>
      </c>
      <c r="AA13" s="20">
        <v>105420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95353</v>
      </c>
      <c r="D19" s="20"/>
      <c r="E19" s="21">
        <v>95652</v>
      </c>
      <c r="F19" s="22">
        <v>95652</v>
      </c>
      <c r="G19" s="22">
        <v>1261</v>
      </c>
      <c r="H19" s="22">
        <v>15093</v>
      </c>
      <c r="I19" s="22">
        <v>17278</v>
      </c>
      <c r="J19" s="22">
        <v>33632</v>
      </c>
      <c r="K19" s="22">
        <v>16837</v>
      </c>
      <c r="L19" s="22">
        <v>9101</v>
      </c>
      <c r="M19" s="22"/>
      <c r="N19" s="22">
        <v>25938</v>
      </c>
      <c r="O19" s="22">
        <v>38365</v>
      </c>
      <c r="P19" s="22">
        <v>11792</v>
      </c>
      <c r="Q19" s="22">
        <v>18658</v>
      </c>
      <c r="R19" s="22">
        <v>68815</v>
      </c>
      <c r="S19" s="22"/>
      <c r="T19" s="22"/>
      <c r="U19" s="22"/>
      <c r="V19" s="22"/>
      <c r="W19" s="22">
        <v>128385</v>
      </c>
      <c r="X19" s="22">
        <v>71739</v>
      </c>
      <c r="Y19" s="22">
        <v>56646</v>
      </c>
      <c r="Z19" s="23">
        <v>78.961234474971775</v>
      </c>
      <c r="AA19" s="20">
        <v>95652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990000</v>
      </c>
      <c r="F25" s="22">
        <v>990000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742500</v>
      </c>
      <c r="Y25" s="22">
        <v>-742500</v>
      </c>
      <c r="Z25" s="23">
        <v>-100</v>
      </c>
      <c r="AA25" s="20">
        <v>990000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56878142</v>
      </c>
      <c r="D32" s="29">
        <f t="shared" ref="D32:Y32" si="0">SUM(D6:D31)</f>
        <v>0</v>
      </c>
      <c r="E32" s="30">
        <f t="shared" si="0"/>
        <v>53803778</v>
      </c>
      <c r="F32" s="31">
        <f t="shared" si="0"/>
        <v>75078867</v>
      </c>
      <c r="G32" s="31">
        <f t="shared" si="0"/>
        <v>5499396</v>
      </c>
      <c r="H32" s="31">
        <f t="shared" si="0"/>
        <v>9079332</v>
      </c>
      <c r="I32" s="31">
        <f t="shared" si="0"/>
        <v>7781936</v>
      </c>
      <c r="J32" s="31">
        <f t="shared" si="0"/>
        <v>22360664</v>
      </c>
      <c r="K32" s="31">
        <f t="shared" si="0"/>
        <v>4761963</v>
      </c>
      <c r="L32" s="31">
        <f t="shared" si="0"/>
        <v>4921435</v>
      </c>
      <c r="M32" s="31">
        <f t="shared" si="0"/>
        <v>3605671</v>
      </c>
      <c r="N32" s="31">
        <f t="shared" si="0"/>
        <v>13289069</v>
      </c>
      <c r="O32" s="31">
        <f t="shared" si="0"/>
        <v>5349057</v>
      </c>
      <c r="P32" s="31">
        <f t="shared" si="0"/>
        <v>5706217</v>
      </c>
      <c r="Q32" s="31">
        <f t="shared" si="0"/>
        <v>4374231</v>
      </c>
      <c r="R32" s="31">
        <f t="shared" si="0"/>
        <v>15429505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51079238</v>
      </c>
      <c r="X32" s="31">
        <f t="shared" si="0"/>
        <v>56309148</v>
      </c>
      <c r="Y32" s="31">
        <f t="shared" si="0"/>
        <v>-5229910</v>
      </c>
      <c r="Z32" s="32">
        <f>+IF(X32&lt;&gt;0,+(Y32/X32)*100,0)</f>
        <v>-9.2878514162565562</v>
      </c>
      <c r="AA32" s="29">
        <f>SUM(AA6:AA31)</f>
        <v>75078867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2738222</v>
      </c>
      <c r="D34" s="20"/>
      <c r="E34" s="21">
        <v>3347715</v>
      </c>
      <c r="F34" s="22">
        <v>3347715</v>
      </c>
      <c r="G34" s="22">
        <v>301701</v>
      </c>
      <c r="H34" s="22">
        <v>311164</v>
      </c>
      <c r="I34" s="22">
        <v>315038</v>
      </c>
      <c r="J34" s="22">
        <v>927903</v>
      </c>
      <c r="K34" s="22">
        <v>309229</v>
      </c>
      <c r="L34" s="22">
        <v>311488</v>
      </c>
      <c r="M34" s="22">
        <v>315829</v>
      </c>
      <c r="N34" s="22">
        <v>936546</v>
      </c>
      <c r="O34" s="22">
        <v>319505</v>
      </c>
      <c r="P34" s="22">
        <v>330364</v>
      </c>
      <c r="Q34" s="22">
        <v>329109</v>
      </c>
      <c r="R34" s="22">
        <v>978978</v>
      </c>
      <c r="S34" s="22"/>
      <c r="T34" s="22"/>
      <c r="U34" s="22"/>
      <c r="V34" s="22"/>
      <c r="W34" s="22">
        <v>2843427</v>
      </c>
      <c r="X34" s="22">
        <v>2510784</v>
      </c>
      <c r="Y34" s="22">
        <v>332643</v>
      </c>
      <c r="Z34" s="23">
        <v>13.248570964288445</v>
      </c>
      <c r="AA34" s="20">
        <v>3347715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45292594</v>
      </c>
      <c r="D36" s="20"/>
      <c r="E36" s="21">
        <v>43602976</v>
      </c>
      <c r="F36" s="22">
        <v>51863846</v>
      </c>
      <c r="G36" s="22"/>
      <c r="H36" s="22">
        <v>5681590</v>
      </c>
      <c r="I36" s="22">
        <v>5949039</v>
      </c>
      <c r="J36" s="22">
        <v>11630629</v>
      </c>
      <c r="K36" s="22">
        <v>9058534</v>
      </c>
      <c r="L36" s="22">
        <v>2714138</v>
      </c>
      <c r="M36" s="22">
        <v>1327119</v>
      </c>
      <c r="N36" s="22">
        <v>13099791</v>
      </c>
      <c r="O36" s="22">
        <v>3606649</v>
      </c>
      <c r="P36" s="22">
        <v>3840347</v>
      </c>
      <c r="Q36" s="22">
        <v>6524785</v>
      </c>
      <c r="R36" s="22">
        <v>13971781</v>
      </c>
      <c r="S36" s="22"/>
      <c r="T36" s="22"/>
      <c r="U36" s="22"/>
      <c r="V36" s="22"/>
      <c r="W36" s="22">
        <v>38702201</v>
      </c>
      <c r="X36" s="22">
        <v>38897883</v>
      </c>
      <c r="Y36" s="22">
        <v>-195682</v>
      </c>
      <c r="Z36" s="23">
        <v>-0.50306593806146216</v>
      </c>
      <c r="AA36" s="20">
        <v>51863846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1038671</v>
      </c>
      <c r="D39" s="20"/>
      <c r="E39" s="21">
        <v>1163296</v>
      </c>
      <c r="F39" s="22">
        <v>1163296</v>
      </c>
      <c r="G39" s="22"/>
      <c r="H39" s="22">
        <v>184463</v>
      </c>
      <c r="I39" s="22">
        <v>89257</v>
      </c>
      <c r="J39" s="22">
        <v>273720</v>
      </c>
      <c r="K39" s="22">
        <v>92232</v>
      </c>
      <c r="L39" s="22">
        <v>89256</v>
      </c>
      <c r="M39" s="22">
        <v>92232</v>
      </c>
      <c r="N39" s="22">
        <v>273720</v>
      </c>
      <c r="O39" s="22">
        <v>92232</v>
      </c>
      <c r="P39" s="22">
        <v>86281</v>
      </c>
      <c r="Q39" s="22">
        <v>210466</v>
      </c>
      <c r="R39" s="22">
        <v>388979</v>
      </c>
      <c r="S39" s="22"/>
      <c r="T39" s="22"/>
      <c r="U39" s="22"/>
      <c r="V39" s="22"/>
      <c r="W39" s="22">
        <v>936419</v>
      </c>
      <c r="X39" s="22">
        <v>872469</v>
      </c>
      <c r="Y39" s="22">
        <v>63950</v>
      </c>
      <c r="Z39" s="23">
        <v>7.329773321458986</v>
      </c>
      <c r="AA39" s="20">
        <v>1163296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8001673</v>
      </c>
      <c r="D41" s="20"/>
      <c r="E41" s="21">
        <v>4095654</v>
      </c>
      <c r="F41" s="22">
        <v>16987318</v>
      </c>
      <c r="G41" s="22"/>
      <c r="H41" s="22">
        <v>173456</v>
      </c>
      <c r="I41" s="22">
        <v>69337</v>
      </c>
      <c r="J41" s="22">
        <v>242793</v>
      </c>
      <c r="K41" s="22">
        <v>70153</v>
      </c>
      <c r="L41" s="22">
        <v>250304</v>
      </c>
      <c r="M41" s="22">
        <v>321806</v>
      </c>
      <c r="N41" s="22">
        <v>642263</v>
      </c>
      <c r="O41" s="22">
        <v>4541</v>
      </c>
      <c r="P41" s="22">
        <v>414316</v>
      </c>
      <c r="Q41" s="22">
        <v>473243</v>
      </c>
      <c r="R41" s="22">
        <v>892100</v>
      </c>
      <c r="S41" s="22"/>
      <c r="T41" s="22"/>
      <c r="U41" s="22"/>
      <c r="V41" s="22"/>
      <c r="W41" s="22">
        <v>1777156</v>
      </c>
      <c r="X41" s="22">
        <v>12740499</v>
      </c>
      <c r="Y41" s="22">
        <v>-10963343</v>
      </c>
      <c r="Z41" s="23">
        <v>-86.051127196823302</v>
      </c>
      <c r="AA41" s="20">
        <v>16987318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3194239</v>
      </c>
      <c r="D44" s="20"/>
      <c r="E44" s="21">
        <v>3006521</v>
      </c>
      <c r="F44" s="22">
        <v>3006521</v>
      </c>
      <c r="G44" s="22">
        <v>122363</v>
      </c>
      <c r="H44" s="22">
        <v>367597</v>
      </c>
      <c r="I44" s="22">
        <v>277658</v>
      </c>
      <c r="J44" s="22">
        <v>767618</v>
      </c>
      <c r="K44" s="22">
        <v>332513</v>
      </c>
      <c r="L44" s="22">
        <v>220996</v>
      </c>
      <c r="M44" s="22">
        <v>250267</v>
      </c>
      <c r="N44" s="22">
        <v>803776</v>
      </c>
      <c r="O44" s="22">
        <v>390109</v>
      </c>
      <c r="P44" s="22">
        <v>286554</v>
      </c>
      <c r="Q44" s="22">
        <v>759979</v>
      </c>
      <c r="R44" s="22">
        <v>1436642</v>
      </c>
      <c r="S44" s="22"/>
      <c r="T44" s="22"/>
      <c r="U44" s="22"/>
      <c r="V44" s="22"/>
      <c r="W44" s="22">
        <v>3008036</v>
      </c>
      <c r="X44" s="22">
        <v>2254896</v>
      </c>
      <c r="Y44" s="22">
        <v>753140</v>
      </c>
      <c r="Z44" s="23">
        <v>33.400210031859565</v>
      </c>
      <c r="AA44" s="20">
        <v>3006521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60265399</v>
      </c>
      <c r="D47" s="29">
        <f t="shared" ref="D47:Y47" si="1">SUM(D34:D46)</f>
        <v>0</v>
      </c>
      <c r="E47" s="30">
        <f t="shared" si="1"/>
        <v>55216162</v>
      </c>
      <c r="F47" s="31">
        <f t="shared" si="1"/>
        <v>76368696</v>
      </c>
      <c r="G47" s="31">
        <f t="shared" si="1"/>
        <v>424064</v>
      </c>
      <c r="H47" s="31">
        <f t="shared" si="1"/>
        <v>6718270</v>
      </c>
      <c r="I47" s="31">
        <f t="shared" si="1"/>
        <v>6700329</v>
      </c>
      <c r="J47" s="31">
        <f t="shared" si="1"/>
        <v>13842663</v>
      </c>
      <c r="K47" s="31">
        <f t="shared" si="1"/>
        <v>9862661</v>
      </c>
      <c r="L47" s="31">
        <f t="shared" si="1"/>
        <v>3586182</v>
      </c>
      <c r="M47" s="31">
        <f t="shared" si="1"/>
        <v>2307253</v>
      </c>
      <c r="N47" s="31">
        <f t="shared" si="1"/>
        <v>15756096</v>
      </c>
      <c r="O47" s="31">
        <f t="shared" si="1"/>
        <v>4413036</v>
      </c>
      <c r="P47" s="31">
        <f t="shared" si="1"/>
        <v>4957862</v>
      </c>
      <c r="Q47" s="31">
        <f t="shared" si="1"/>
        <v>8297582</v>
      </c>
      <c r="R47" s="31">
        <f t="shared" si="1"/>
        <v>17668480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47267239</v>
      </c>
      <c r="X47" s="31">
        <f t="shared" si="1"/>
        <v>57276531</v>
      </c>
      <c r="Y47" s="31">
        <f t="shared" si="1"/>
        <v>-10009292</v>
      </c>
      <c r="Z47" s="32">
        <f>+IF(X47&lt;&gt;0,+(Y47/X47)*100,0)</f>
        <v>-17.475380972356724</v>
      </c>
      <c r="AA47" s="29">
        <f>SUM(AA34:AA46)</f>
        <v>76368696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-3387257</v>
      </c>
      <c r="D48" s="39">
        <f t="shared" si="2"/>
        <v>0</v>
      </c>
      <c r="E48" s="40">
        <f t="shared" si="2"/>
        <v>-1412384</v>
      </c>
      <c r="F48" s="41">
        <f t="shared" si="2"/>
        <v>-1289829</v>
      </c>
      <c r="G48" s="41">
        <f t="shared" si="2"/>
        <v>5075332</v>
      </c>
      <c r="H48" s="41">
        <f t="shared" si="2"/>
        <v>2361062</v>
      </c>
      <c r="I48" s="41">
        <f t="shared" si="2"/>
        <v>1081607</v>
      </c>
      <c r="J48" s="41">
        <f t="shared" si="2"/>
        <v>8518001</v>
      </c>
      <c r="K48" s="41">
        <f t="shared" si="2"/>
        <v>-5100698</v>
      </c>
      <c r="L48" s="41">
        <f t="shared" si="2"/>
        <v>1335253</v>
      </c>
      <c r="M48" s="41">
        <f t="shared" si="2"/>
        <v>1298418</v>
      </c>
      <c r="N48" s="41">
        <f t="shared" si="2"/>
        <v>-2467027</v>
      </c>
      <c r="O48" s="41">
        <f t="shared" si="2"/>
        <v>936021</v>
      </c>
      <c r="P48" s="41">
        <f t="shared" si="2"/>
        <v>748355</v>
      </c>
      <c r="Q48" s="41">
        <f t="shared" si="2"/>
        <v>-3923351</v>
      </c>
      <c r="R48" s="41">
        <f t="shared" si="2"/>
        <v>-2238975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3811999</v>
      </c>
      <c r="X48" s="41">
        <f t="shared" si="2"/>
        <v>-967383</v>
      </c>
      <c r="Y48" s="41">
        <f t="shared" si="2"/>
        <v>4779382</v>
      </c>
      <c r="Z48" s="42">
        <f>+IF(X48&lt;&gt;0,+(Y48/X48)*100,0)</f>
        <v>-494.05271748624904</v>
      </c>
      <c r="AA48" s="39">
        <f>+AA32-AA47</f>
        <v>-1289829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-3387257</v>
      </c>
      <c r="D51" s="48">
        <f t="shared" si="3"/>
        <v>0</v>
      </c>
      <c r="E51" s="49">
        <f t="shared" si="3"/>
        <v>-1412384</v>
      </c>
      <c r="F51" s="50">
        <f t="shared" si="3"/>
        <v>-1289829</v>
      </c>
      <c r="G51" s="50">
        <f t="shared" si="3"/>
        <v>5075332</v>
      </c>
      <c r="H51" s="50">
        <f t="shared" si="3"/>
        <v>2361062</v>
      </c>
      <c r="I51" s="50">
        <f t="shared" si="3"/>
        <v>1081607</v>
      </c>
      <c r="J51" s="50">
        <f t="shared" si="3"/>
        <v>8518001</v>
      </c>
      <c r="K51" s="50">
        <f t="shared" si="3"/>
        <v>-5100698</v>
      </c>
      <c r="L51" s="50">
        <f t="shared" si="3"/>
        <v>1335253</v>
      </c>
      <c r="M51" s="50">
        <f t="shared" si="3"/>
        <v>1298418</v>
      </c>
      <c r="N51" s="50">
        <f t="shared" si="3"/>
        <v>-2467027</v>
      </c>
      <c r="O51" s="50">
        <f t="shared" si="3"/>
        <v>936021</v>
      </c>
      <c r="P51" s="50">
        <f t="shared" si="3"/>
        <v>748355</v>
      </c>
      <c r="Q51" s="50">
        <f t="shared" si="3"/>
        <v>-3923351</v>
      </c>
      <c r="R51" s="50">
        <f t="shared" si="3"/>
        <v>-2238975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3811999</v>
      </c>
      <c r="X51" s="50">
        <f t="shared" si="3"/>
        <v>-967383</v>
      </c>
      <c r="Y51" s="50">
        <f t="shared" si="3"/>
        <v>4779382</v>
      </c>
      <c r="Z51" s="51">
        <f>+IF(X51&lt;&gt;0,+(Y51/X51)*100,0)</f>
        <v>-494.05271748624904</v>
      </c>
      <c r="AA51" s="48">
        <f>SUM(AA48:AA50)</f>
        <v>-1289829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-3387257</v>
      </c>
      <c r="D53" s="54">
        <f>+D51-D52</f>
        <v>0</v>
      </c>
      <c r="E53" s="55">
        <f t="shared" si="4"/>
        <v>-1412384</v>
      </c>
      <c r="F53" s="56">
        <f t="shared" si="4"/>
        <v>-1289829</v>
      </c>
      <c r="G53" s="56">
        <f t="shared" si="4"/>
        <v>5075332</v>
      </c>
      <c r="H53" s="56">
        <f t="shared" si="4"/>
        <v>2361062</v>
      </c>
      <c r="I53" s="56">
        <f t="shared" si="4"/>
        <v>1081607</v>
      </c>
      <c r="J53" s="56">
        <f t="shared" si="4"/>
        <v>8518001</v>
      </c>
      <c r="K53" s="56">
        <f t="shared" si="4"/>
        <v>-5100698</v>
      </c>
      <c r="L53" s="56">
        <f t="shared" si="4"/>
        <v>1335253</v>
      </c>
      <c r="M53" s="56">
        <f t="shared" si="4"/>
        <v>1298418</v>
      </c>
      <c r="N53" s="56">
        <f t="shared" si="4"/>
        <v>-2467027</v>
      </c>
      <c r="O53" s="56">
        <f t="shared" si="4"/>
        <v>936021</v>
      </c>
      <c r="P53" s="56">
        <f t="shared" si="4"/>
        <v>748355</v>
      </c>
      <c r="Q53" s="56">
        <f t="shared" si="4"/>
        <v>-3923351</v>
      </c>
      <c r="R53" s="56">
        <f t="shared" si="4"/>
        <v>-2238975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3811999</v>
      </c>
      <c r="X53" s="56">
        <f t="shared" si="4"/>
        <v>-967383</v>
      </c>
      <c r="Y53" s="56">
        <f t="shared" si="4"/>
        <v>4779382</v>
      </c>
      <c r="Z53" s="57">
        <f>+IF(X53&lt;&gt;0,+(Y53/X53)*100,0)</f>
        <v>-494.05271748624904</v>
      </c>
      <c r="AA53" s="54">
        <f>+AA51-AA52</f>
        <v>-1289829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-3387257</v>
      </c>
      <c r="D56" s="48">
        <f>SUM(D53:D55)</f>
        <v>0</v>
      </c>
      <c r="E56" s="49">
        <f t="shared" si="5"/>
        <v>-1412384</v>
      </c>
      <c r="F56" s="50">
        <f t="shared" si="5"/>
        <v>-1289829</v>
      </c>
      <c r="G56" s="50">
        <f t="shared" si="5"/>
        <v>5075332</v>
      </c>
      <c r="H56" s="50">
        <f t="shared" si="5"/>
        <v>2361062</v>
      </c>
      <c r="I56" s="50">
        <f t="shared" si="5"/>
        <v>1081607</v>
      </c>
      <c r="J56" s="50">
        <f t="shared" si="5"/>
        <v>8518001</v>
      </c>
      <c r="K56" s="50">
        <f t="shared" si="5"/>
        <v>-5100698</v>
      </c>
      <c r="L56" s="50">
        <f t="shared" si="5"/>
        <v>1335253</v>
      </c>
      <c r="M56" s="50">
        <f t="shared" si="5"/>
        <v>1298418</v>
      </c>
      <c r="N56" s="50">
        <f t="shared" si="5"/>
        <v>-2467027</v>
      </c>
      <c r="O56" s="50">
        <f t="shared" si="5"/>
        <v>936021</v>
      </c>
      <c r="P56" s="50">
        <f t="shared" si="5"/>
        <v>748355</v>
      </c>
      <c r="Q56" s="50">
        <f t="shared" si="5"/>
        <v>-3923351</v>
      </c>
      <c r="R56" s="50">
        <f t="shared" si="5"/>
        <v>-2238975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3811999</v>
      </c>
      <c r="X56" s="50">
        <f t="shared" si="5"/>
        <v>-967383</v>
      </c>
      <c r="Y56" s="50">
        <f t="shared" si="5"/>
        <v>4779382</v>
      </c>
      <c r="Z56" s="51">
        <f>+IF(X56&lt;&gt;0,+(Y56/X56)*100,0)</f>
        <v>-494.05271748624904</v>
      </c>
      <c r="AA56" s="48">
        <f>SUM(AA53:AA55)</f>
        <v>-1289829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-3387257</v>
      </c>
      <c r="D59" s="65">
        <f>SUM(D56:D58)</f>
        <v>0</v>
      </c>
      <c r="E59" s="66">
        <f t="shared" si="6"/>
        <v>-1412384</v>
      </c>
      <c r="F59" s="67">
        <f t="shared" si="6"/>
        <v>-1289829</v>
      </c>
      <c r="G59" s="67">
        <f t="shared" si="6"/>
        <v>5075332</v>
      </c>
      <c r="H59" s="67">
        <f t="shared" si="6"/>
        <v>2361062</v>
      </c>
      <c r="I59" s="67">
        <f t="shared" si="6"/>
        <v>1081607</v>
      </c>
      <c r="J59" s="67">
        <f t="shared" si="6"/>
        <v>8518001</v>
      </c>
      <c r="K59" s="67">
        <f t="shared" si="6"/>
        <v>-5100698</v>
      </c>
      <c r="L59" s="67">
        <f t="shared" si="6"/>
        <v>1335253</v>
      </c>
      <c r="M59" s="67">
        <f t="shared" si="6"/>
        <v>1298418</v>
      </c>
      <c r="N59" s="67">
        <f t="shared" si="6"/>
        <v>-2467027</v>
      </c>
      <c r="O59" s="67">
        <f t="shared" si="6"/>
        <v>936021</v>
      </c>
      <c r="P59" s="67">
        <f t="shared" si="6"/>
        <v>748355</v>
      </c>
      <c r="Q59" s="67">
        <f t="shared" si="6"/>
        <v>-3923351</v>
      </c>
      <c r="R59" s="67">
        <f t="shared" si="6"/>
        <v>-2238975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3811999</v>
      </c>
      <c r="X59" s="67">
        <f t="shared" si="6"/>
        <v>-967383</v>
      </c>
      <c r="Y59" s="67">
        <f t="shared" si="6"/>
        <v>4779382</v>
      </c>
      <c r="Z59" s="68">
        <f>+IF(X59&lt;&gt;0,+(Y59/X59)*100,0)</f>
        <v>-494.05271748624904</v>
      </c>
      <c r="AA59" s="65">
        <f>SUM(AA56:AA58)</f>
        <v>-1289829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1234386072</v>
      </c>
      <c r="F6" s="22">
        <v>1256786072</v>
      </c>
      <c r="G6" s="22">
        <v>14354617</v>
      </c>
      <c r="H6" s="22">
        <v>103091541</v>
      </c>
      <c r="I6" s="22">
        <v>116807375</v>
      </c>
      <c r="J6" s="22">
        <v>234253533</v>
      </c>
      <c r="K6" s="22">
        <v>94864466</v>
      </c>
      <c r="L6" s="22">
        <v>97992197</v>
      </c>
      <c r="M6" s="22">
        <v>100324356</v>
      </c>
      <c r="N6" s="22">
        <v>293181019</v>
      </c>
      <c r="O6" s="22">
        <v>98501777</v>
      </c>
      <c r="P6" s="22">
        <v>103889595</v>
      </c>
      <c r="Q6" s="22">
        <v>100772552</v>
      </c>
      <c r="R6" s="22">
        <v>303163924</v>
      </c>
      <c r="S6" s="22"/>
      <c r="T6" s="22"/>
      <c r="U6" s="22"/>
      <c r="V6" s="22"/>
      <c r="W6" s="22">
        <v>830598476</v>
      </c>
      <c r="X6" s="22">
        <v>931389554</v>
      </c>
      <c r="Y6" s="22">
        <v>-100791078</v>
      </c>
      <c r="Z6" s="23">
        <v>-10.821581320848699</v>
      </c>
      <c r="AA6" s="20">
        <v>1256786072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1730796</v>
      </c>
      <c r="F10" s="22">
        <v>1730796</v>
      </c>
      <c r="G10" s="22">
        <v>53792</v>
      </c>
      <c r="H10" s="22">
        <v>66438</v>
      </c>
      <c r="I10" s="22">
        <v>69394</v>
      </c>
      <c r="J10" s="22">
        <v>189624</v>
      </c>
      <c r="K10" s="22">
        <v>44876</v>
      </c>
      <c r="L10" s="22">
        <v>28842</v>
      </c>
      <c r="M10" s="22">
        <v>58441</v>
      </c>
      <c r="N10" s="22">
        <v>132159</v>
      </c>
      <c r="O10" s="22">
        <v>48149</v>
      </c>
      <c r="P10" s="22">
        <v>188013</v>
      </c>
      <c r="Q10" s="22">
        <v>113671</v>
      </c>
      <c r="R10" s="22">
        <v>349833</v>
      </c>
      <c r="S10" s="22"/>
      <c r="T10" s="22"/>
      <c r="U10" s="22"/>
      <c r="V10" s="22"/>
      <c r="W10" s="22">
        <v>671616</v>
      </c>
      <c r="X10" s="22">
        <v>1298097</v>
      </c>
      <c r="Y10" s="22">
        <v>-626481</v>
      </c>
      <c r="Z10" s="23">
        <v>-48.261493555566339</v>
      </c>
      <c r="AA10" s="20">
        <v>1730796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19621104</v>
      </c>
      <c r="F19" s="22">
        <v>10621104</v>
      </c>
      <c r="G19" s="22">
        <v>1493329</v>
      </c>
      <c r="H19" s="22">
        <v>877940</v>
      </c>
      <c r="I19" s="22">
        <v>136085</v>
      </c>
      <c r="J19" s="22">
        <v>2507354</v>
      </c>
      <c r="K19" s="22">
        <v>656972</v>
      </c>
      <c r="L19" s="22">
        <v>942679</v>
      </c>
      <c r="M19" s="22">
        <v>500861</v>
      </c>
      <c r="N19" s="22">
        <v>2100512</v>
      </c>
      <c r="O19" s="22">
        <v>179938</v>
      </c>
      <c r="P19" s="22">
        <v>741460</v>
      </c>
      <c r="Q19" s="22">
        <v>247951</v>
      </c>
      <c r="R19" s="22">
        <v>1169349</v>
      </c>
      <c r="S19" s="22"/>
      <c r="T19" s="22"/>
      <c r="U19" s="22"/>
      <c r="V19" s="22"/>
      <c r="W19" s="22">
        <v>5777215</v>
      </c>
      <c r="X19" s="22">
        <v>12465828</v>
      </c>
      <c r="Y19" s="22">
        <v>-6688613</v>
      </c>
      <c r="Z19" s="23">
        <v>-53.655585493398426</v>
      </c>
      <c r="AA19" s="20">
        <v>10621104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530004</v>
      </c>
      <c r="F23" s="22">
        <v>2130004</v>
      </c>
      <c r="G23" s="22">
        <v>133936</v>
      </c>
      <c r="H23" s="22">
        <v>175568</v>
      </c>
      <c r="I23" s="22">
        <v>232329</v>
      </c>
      <c r="J23" s="22">
        <v>541833</v>
      </c>
      <c r="K23" s="22">
        <v>290787</v>
      </c>
      <c r="L23" s="22">
        <v>398580</v>
      </c>
      <c r="M23" s="22">
        <v>282138</v>
      </c>
      <c r="N23" s="22">
        <v>971505</v>
      </c>
      <c r="O23" s="22">
        <v>43957</v>
      </c>
      <c r="P23" s="22">
        <v>262454</v>
      </c>
      <c r="Q23" s="22">
        <v>209935</v>
      </c>
      <c r="R23" s="22">
        <v>516346</v>
      </c>
      <c r="S23" s="22"/>
      <c r="T23" s="22"/>
      <c r="U23" s="22"/>
      <c r="V23" s="22"/>
      <c r="W23" s="22">
        <v>2029684</v>
      </c>
      <c r="X23" s="22">
        <v>797503</v>
      </c>
      <c r="Y23" s="22">
        <v>1232181</v>
      </c>
      <c r="Z23" s="23">
        <v>154.50487333589967</v>
      </c>
      <c r="AA23" s="20">
        <v>2130004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30149676</v>
      </c>
      <c r="F25" s="22">
        <v>36414976</v>
      </c>
      <c r="G25" s="22">
        <v>12562326</v>
      </c>
      <c r="H25" s="22"/>
      <c r="I25" s="22"/>
      <c r="J25" s="22">
        <v>12562326</v>
      </c>
      <c r="K25" s="22"/>
      <c r="L25" s="22"/>
      <c r="M25" s="22">
        <v>10050143</v>
      </c>
      <c r="N25" s="22">
        <v>10050143</v>
      </c>
      <c r="O25" s="22"/>
      <c r="P25" s="22"/>
      <c r="Q25" s="22">
        <v>7537207</v>
      </c>
      <c r="R25" s="22">
        <v>7537207</v>
      </c>
      <c r="S25" s="22"/>
      <c r="T25" s="22"/>
      <c r="U25" s="22"/>
      <c r="V25" s="22"/>
      <c r="W25" s="22">
        <v>30149676</v>
      </c>
      <c r="X25" s="22">
        <v>28877557</v>
      </c>
      <c r="Y25" s="22">
        <v>1272119</v>
      </c>
      <c r="Z25" s="23">
        <v>4.4052168263402613</v>
      </c>
      <c r="AA25" s="20">
        <v>36414976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1286417652</v>
      </c>
      <c r="F32" s="31">
        <f t="shared" si="0"/>
        <v>1307682952</v>
      </c>
      <c r="G32" s="31">
        <f t="shared" si="0"/>
        <v>28598000</v>
      </c>
      <c r="H32" s="31">
        <f t="shared" si="0"/>
        <v>104211487</v>
      </c>
      <c r="I32" s="31">
        <f t="shared" si="0"/>
        <v>117245183</v>
      </c>
      <c r="J32" s="31">
        <f t="shared" si="0"/>
        <v>250054670</v>
      </c>
      <c r="K32" s="31">
        <f t="shared" si="0"/>
        <v>95857101</v>
      </c>
      <c r="L32" s="31">
        <f t="shared" si="0"/>
        <v>99362298</v>
      </c>
      <c r="M32" s="31">
        <f t="shared" si="0"/>
        <v>111215939</v>
      </c>
      <c r="N32" s="31">
        <f t="shared" si="0"/>
        <v>306435338</v>
      </c>
      <c r="O32" s="31">
        <f t="shared" si="0"/>
        <v>98773821</v>
      </c>
      <c r="P32" s="31">
        <f t="shared" si="0"/>
        <v>105081522</v>
      </c>
      <c r="Q32" s="31">
        <f t="shared" si="0"/>
        <v>108881316</v>
      </c>
      <c r="R32" s="31">
        <f t="shared" si="0"/>
        <v>312736659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869226667</v>
      </c>
      <c r="X32" s="31">
        <f t="shared" si="0"/>
        <v>974828539</v>
      </c>
      <c r="Y32" s="31">
        <f t="shared" si="0"/>
        <v>-105601872</v>
      </c>
      <c r="Z32" s="32">
        <f>+IF(X32&lt;&gt;0,+(Y32/X32)*100,0)</f>
        <v>-10.832866270855043</v>
      </c>
      <c r="AA32" s="29">
        <f>SUM(AA6:AA31)</f>
        <v>1307682952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72784749</v>
      </c>
      <c r="F34" s="22">
        <v>69178575</v>
      </c>
      <c r="G34" s="22">
        <v>5107832</v>
      </c>
      <c r="H34" s="22">
        <v>5080513</v>
      </c>
      <c r="I34" s="22">
        <v>5253616</v>
      </c>
      <c r="J34" s="22">
        <v>15441961</v>
      </c>
      <c r="K34" s="22">
        <v>5424052</v>
      </c>
      <c r="L34" s="22">
        <v>5810481</v>
      </c>
      <c r="M34" s="22">
        <v>5913238</v>
      </c>
      <c r="N34" s="22">
        <v>17147771</v>
      </c>
      <c r="O34" s="22">
        <v>6075468</v>
      </c>
      <c r="P34" s="22">
        <v>5580010</v>
      </c>
      <c r="Q34" s="22">
        <v>5766493</v>
      </c>
      <c r="R34" s="22">
        <v>17421971</v>
      </c>
      <c r="S34" s="22"/>
      <c r="T34" s="22"/>
      <c r="U34" s="22"/>
      <c r="V34" s="22"/>
      <c r="W34" s="22">
        <v>50011703</v>
      </c>
      <c r="X34" s="22">
        <v>53687019</v>
      </c>
      <c r="Y34" s="22">
        <v>-3675316</v>
      </c>
      <c r="Z34" s="23">
        <v>-6.8458187257519372</v>
      </c>
      <c r="AA34" s="20">
        <v>69178575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1116230876</v>
      </c>
      <c r="F36" s="22">
        <v>1197030876</v>
      </c>
      <c r="G36" s="22"/>
      <c r="H36" s="22">
        <v>141271905</v>
      </c>
      <c r="I36" s="22">
        <v>145691601</v>
      </c>
      <c r="J36" s="22">
        <v>286963506</v>
      </c>
      <c r="K36" s="22">
        <v>84727380</v>
      </c>
      <c r="L36" s="22">
        <v>92395240</v>
      </c>
      <c r="M36" s="22">
        <v>90603604</v>
      </c>
      <c r="N36" s="22">
        <v>267726224</v>
      </c>
      <c r="O36" s="22">
        <v>90929044</v>
      </c>
      <c r="P36" s="22">
        <v>94060157</v>
      </c>
      <c r="Q36" s="22">
        <v>87131757</v>
      </c>
      <c r="R36" s="22">
        <v>272120958</v>
      </c>
      <c r="S36" s="22"/>
      <c r="T36" s="22"/>
      <c r="U36" s="22"/>
      <c r="V36" s="22"/>
      <c r="W36" s="22">
        <v>826810688</v>
      </c>
      <c r="X36" s="22">
        <v>857546167</v>
      </c>
      <c r="Y36" s="22">
        <v>-30735479</v>
      </c>
      <c r="Z36" s="23">
        <v>-3.5841194541774453</v>
      </c>
      <c r="AA36" s="20">
        <v>1197030876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15610512</v>
      </c>
      <c r="F37" s="22">
        <v>11370512</v>
      </c>
      <c r="G37" s="22">
        <v>1417171</v>
      </c>
      <c r="H37" s="22">
        <v>825319</v>
      </c>
      <c r="I37" s="22">
        <v>1004881</v>
      </c>
      <c r="J37" s="22">
        <v>3247371</v>
      </c>
      <c r="K37" s="22">
        <v>494078</v>
      </c>
      <c r="L37" s="22">
        <v>2141304</v>
      </c>
      <c r="M37" s="22">
        <v>2163748</v>
      </c>
      <c r="N37" s="22">
        <v>4799130</v>
      </c>
      <c r="O37" s="22">
        <v>-2864657</v>
      </c>
      <c r="P37" s="22">
        <v>1332665</v>
      </c>
      <c r="Q37" s="22">
        <v>590766</v>
      </c>
      <c r="R37" s="22">
        <v>-941226</v>
      </c>
      <c r="S37" s="22"/>
      <c r="T37" s="22"/>
      <c r="U37" s="22"/>
      <c r="V37" s="22"/>
      <c r="W37" s="22">
        <v>7105275</v>
      </c>
      <c r="X37" s="22">
        <v>10672886</v>
      </c>
      <c r="Y37" s="22">
        <v>-3567611</v>
      </c>
      <c r="Z37" s="23">
        <v>-33.426863174590267</v>
      </c>
      <c r="AA37" s="20">
        <v>11370512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2300004</v>
      </c>
      <c r="F38" s="22">
        <v>4300004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2225003</v>
      </c>
      <c r="Y38" s="22">
        <v>-2225003</v>
      </c>
      <c r="Z38" s="23">
        <v>-100</v>
      </c>
      <c r="AA38" s="20">
        <v>4300004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36448392</v>
      </c>
      <c r="F39" s="22">
        <v>37938671</v>
      </c>
      <c r="G39" s="22">
        <v>2014001</v>
      </c>
      <c r="H39" s="22">
        <v>2920501</v>
      </c>
      <c r="I39" s="22">
        <v>2402838</v>
      </c>
      <c r="J39" s="22">
        <v>7337340</v>
      </c>
      <c r="K39" s="22">
        <v>2491406</v>
      </c>
      <c r="L39" s="22">
        <v>2407992</v>
      </c>
      <c r="M39" s="22">
        <v>2487364</v>
      </c>
      <c r="N39" s="22">
        <v>7386762</v>
      </c>
      <c r="O39" s="22">
        <v>2520826</v>
      </c>
      <c r="P39" s="22">
        <v>2870553</v>
      </c>
      <c r="Q39" s="22">
        <v>2748660</v>
      </c>
      <c r="R39" s="22">
        <v>8140039</v>
      </c>
      <c r="S39" s="22"/>
      <c r="T39" s="22"/>
      <c r="U39" s="22"/>
      <c r="V39" s="22"/>
      <c r="W39" s="22">
        <v>22864141</v>
      </c>
      <c r="X39" s="22">
        <v>27708862</v>
      </c>
      <c r="Y39" s="22">
        <v>-4844721</v>
      </c>
      <c r="Z39" s="23">
        <v>-17.484373771827944</v>
      </c>
      <c r="AA39" s="20">
        <v>37938671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15142188</v>
      </c>
      <c r="F40" s="22">
        <v>11548313</v>
      </c>
      <c r="G40" s="22"/>
      <c r="H40" s="22"/>
      <c r="I40" s="22">
        <v>339412</v>
      </c>
      <c r="J40" s="22">
        <v>339412</v>
      </c>
      <c r="K40" s="22"/>
      <c r="L40" s="22"/>
      <c r="M40" s="22">
        <v>5238151</v>
      </c>
      <c r="N40" s="22">
        <v>5238151</v>
      </c>
      <c r="O40" s="22"/>
      <c r="P40" s="22"/>
      <c r="Q40" s="22">
        <v>297201</v>
      </c>
      <c r="R40" s="22">
        <v>297201</v>
      </c>
      <c r="S40" s="22"/>
      <c r="T40" s="22"/>
      <c r="U40" s="22"/>
      <c r="V40" s="22"/>
      <c r="W40" s="22">
        <v>5874764</v>
      </c>
      <c r="X40" s="22">
        <v>10458173</v>
      </c>
      <c r="Y40" s="22">
        <v>-4583409</v>
      </c>
      <c r="Z40" s="23">
        <v>-43.826096584938881</v>
      </c>
      <c r="AA40" s="20">
        <v>11548313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56901000</v>
      </c>
      <c r="F41" s="22">
        <v>65668140</v>
      </c>
      <c r="G41" s="22">
        <v>1543504</v>
      </c>
      <c r="H41" s="22">
        <v>4852375</v>
      </c>
      <c r="I41" s="22">
        <v>5912583</v>
      </c>
      <c r="J41" s="22">
        <v>12308462</v>
      </c>
      <c r="K41" s="22">
        <v>3843207</v>
      </c>
      <c r="L41" s="22">
        <v>7275247</v>
      </c>
      <c r="M41" s="22">
        <v>1353930</v>
      </c>
      <c r="N41" s="22">
        <v>12472384</v>
      </c>
      <c r="O41" s="22">
        <v>1322468</v>
      </c>
      <c r="P41" s="22">
        <v>2917620</v>
      </c>
      <c r="Q41" s="22">
        <v>2689664</v>
      </c>
      <c r="R41" s="22">
        <v>6929752</v>
      </c>
      <c r="S41" s="22"/>
      <c r="T41" s="22"/>
      <c r="U41" s="22"/>
      <c r="V41" s="22"/>
      <c r="W41" s="22">
        <v>31710598</v>
      </c>
      <c r="X41" s="22">
        <v>49566510</v>
      </c>
      <c r="Y41" s="22">
        <v>-17855912</v>
      </c>
      <c r="Z41" s="23">
        <v>-36.024146142223849</v>
      </c>
      <c r="AA41" s="20">
        <v>65668140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23973190</v>
      </c>
      <c r="F44" s="22">
        <v>19915012</v>
      </c>
      <c r="G44" s="22">
        <v>718072</v>
      </c>
      <c r="H44" s="22">
        <v>741484</v>
      </c>
      <c r="I44" s="22">
        <v>745866</v>
      </c>
      <c r="J44" s="22">
        <v>2205422</v>
      </c>
      <c r="K44" s="22">
        <v>1861941</v>
      </c>
      <c r="L44" s="22">
        <v>914369</v>
      </c>
      <c r="M44" s="22">
        <v>4263036</v>
      </c>
      <c r="N44" s="22">
        <v>7039346</v>
      </c>
      <c r="O44" s="22">
        <v>1702660</v>
      </c>
      <c r="P44" s="22">
        <v>1543877</v>
      </c>
      <c r="Q44" s="22">
        <v>785216</v>
      </c>
      <c r="R44" s="22">
        <v>4031753</v>
      </c>
      <c r="S44" s="22"/>
      <c r="T44" s="22"/>
      <c r="U44" s="22"/>
      <c r="V44" s="22"/>
      <c r="W44" s="22">
        <v>13276521</v>
      </c>
      <c r="X44" s="22">
        <v>16940357</v>
      </c>
      <c r="Y44" s="22">
        <v>-3663836</v>
      </c>
      <c r="Z44" s="23">
        <v>-21.627855894654406</v>
      </c>
      <c r="AA44" s="20">
        <v>19915012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>
        <v>1400004</v>
      </c>
      <c r="F45" s="22">
        <v>1400004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1050003</v>
      </c>
      <c r="Y45" s="22">
        <v>-1050003</v>
      </c>
      <c r="Z45" s="23">
        <v>-100</v>
      </c>
      <c r="AA45" s="20">
        <v>1400004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>
        <v>5821104</v>
      </c>
      <c r="F46" s="22">
        <v>5821104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4365828</v>
      </c>
      <c r="Y46" s="22">
        <v>-4365828</v>
      </c>
      <c r="Z46" s="23">
        <v>-100</v>
      </c>
      <c r="AA46" s="20">
        <v>5821104</v>
      </c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1346612019</v>
      </c>
      <c r="F47" s="31">
        <f t="shared" si="1"/>
        <v>1424171211</v>
      </c>
      <c r="G47" s="31">
        <f t="shared" si="1"/>
        <v>10800580</v>
      </c>
      <c r="H47" s="31">
        <f t="shared" si="1"/>
        <v>155692097</v>
      </c>
      <c r="I47" s="31">
        <f t="shared" si="1"/>
        <v>161350797</v>
      </c>
      <c r="J47" s="31">
        <f t="shared" si="1"/>
        <v>327843474</v>
      </c>
      <c r="K47" s="31">
        <f t="shared" si="1"/>
        <v>98842064</v>
      </c>
      <c r="L47" s="31">
        <f t="shared" si="1"/>
        <v>110944633</v>
      </c>
      <c r="M47" s="31">
        <f t="shared" si="1"/>
        <v>112023071</v>
      </c>
      <c r="N47" s="31">
        <f t="shared" si="1"/>
        <v>321809768</v>
      </c>
      <c r="O47" s="31">
        <f t="shared" si="1"/>
        <v>99685809</v>
      </c>
      <c r="P47" s="31">
        <f t="shared" si="1"/>
        <v>108304882</v>
      </c>
      <c r="Q47" s="31">
        <f t="shared" si="1"/>
        <v>100009757</v>
      </c>
      <c r="R47" s="31">
        <f t="shared" si="1"/>
        <v>308000448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957653690</v>
      </c>
      <c r="X47" s="31">
        <f t="shared" si="1"/>
        <v>1034220808</v>
      </c>
      <c r="Y47" s="31">
        <f t="shared" si="1"/>
        <v>-76567118</v>
      </c>
      <c r="Z47" s="32">
        <f>+IF(X47&lt;&gt;0,+(Y47/X47)*100,0)</f>
        <v>-7.4033627449506891</v>
      </c>
      <c r="AA47" s="29">
        <f>SUM(AA34:AA46)</f>
        <v>1424171211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-60194367</v>
      </c>
      <c r="F48" s="41">
        <f t="shared" si="2"/>
        <v>-116488259</v>
      </c>
      <c r="G48" s="41">
        <f t="shared" si="2"/>
        <v>17797420</v>
      </c>
      <c r="H48" s="41">
        <f t="shared" si="2"/>
        <v>-51480610</v>
      </c>
      <c r="I48" s="41">
        <f t="shared" si="2"/>
        <v>-44105614</v>
      </c>
      <c r="J48" s="41">
        <f t="shared" si="2"/>
        <v>-77788804</v>
      </c>
      <c r="K48" s="41">
        <f t="shared" si="2"/>
        <v>-2984963</v>
      </c>
      <c r="L48" s="41">
        <f t="shared" si="2"/>
        <v>-11582335</v>
      </c>
      <c r="M48" s="41">
        <f t="shared" si="2"/>
        <v>-807132</v>
      </c>
      <c r="N48" s="41">
        <f t="shared" si="2"/>
        <v>-15374430</v>
      </c>
      <c r="O48" s="41">
        <f t="shared" si="2"/>
        <v>-911988</v>
      </c>
      <c r="P48" s="41">
        <f t="shared" si="2"/>
        <v>-3223360</v>
      </c>
      <c r="Q48" s="41">
        <f t="shared" si="2"/>
        <v>8871559</v>
      </c>
      <c r="R48" s="41">
        <f t="shared" si="2"/>
        <v>4736211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-88427023</v>
      </c>
      <c r="X48" s="41">
        <f t="shared" si="2"/>
        <v>-59392269</v>
      </c>
      <c r="Y48" s="41">
        <f t="shared" si="2"/>
        <v>-29034754</v>
      </c>
      <c r="Z48" s="42">
        <f>+IF(X48&lt;&gt;0,+(Y48/X48)*100,0)</f>
        <v>48.886419880675042</v>
      </c>
      <c r="AA48" s="39">
        <f>+AA32-AA47</f>
        <v>-116488259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29067000</v>
      </c>
      <c r="F49" s="22">
        <v>28600191</v>
      </c>
      <c r="G49" s="22"/>
      <c r="H49" s="22"/>
      <c r="I49" s="22">
        <v>1618745</v>
      </c>
      <c r="J49" s="22">
        <v>1618745</v>
      </c>
      <c r="K49" s="22">
        <v>11214599</v>
      </c>
      <c r="L49" s="22">
        <v>-4066379</v>
      </c>
      <c r="M49" s="22">
        <v>3113069</v>
      </c>
      <c r="N49" s="22">
        <v>10261289</v>
      </c>
      <c r="O49" s="22"/>
      <c r="P49" s="22">
        <v>31967</v>
      </c>
      <c r="Q49" s="22">
        <v>123878</v>
      </c>
      <c r="R49" s="22">
        <v>155845</v>
      </c>
      <c r="S49" s="22"/>
      <c r="T49" s="22"/>
      <c r="U49" s="22"/>
      <c r="V49" s="22"/>
      <c r="W49" s="22">
        <v>12035879</v>
      </c>
      <c r="X49" s="22">
        <v>19333441</v>
      </c>
      <c r="Y49" s="22">
        <v>-7297562</v>
      </c>
      <c r="Z49" s="23">
        <v>-37.745800139768185</v>
      </c>
      <c r="AA49" s="20">
        <v>28600191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-31127367</v>
      </c>
      <c r="F51" s="50">
        <f t="shared" si="3"/>
        <v>-87888068</v>
      </c>
      <c r="G51" s="50">
        <f t="shared" si="3"/>
        <v>17797420</v>
      </c>
      <c r="H51" s="50">
        <f t="shared" si="3"/>
        <v>-51480610</v>
      </c>
      <c r="I51" s="50">
        <f t="shared" si="3"/>
        <v>-42486869</v>
      </c>
      <c r="J51" s="50">
        <f t="shared" si="3"/>
        <v>-76170059</v>
      </c>
      <c r="K51" s="50">
        <f t="shared" si="3"/>
        <v>8229636</v>
      </c>
      <c r="L51" s="50">
        <f t="shared" si="3"/>
        <v>-15648714</v>
      </c>
      <c r="M51" s="50">
        <f t="shared" si="3"/>
        <v>2305937</v>
      </c>
      <c r="N51" s="50">
        <f t="shared" si="3"/>
        <v>-5113141</v>
      </c>
      <c r="O51" s="50">
        <f t="shared" si="3"/>
        <v>-911988</v>
      </c>
      <c r="P51" s="50">
        <f t="shared" si="3"/>
        <v>-3191393</v>
      </c>
      <c r="Q51" s="50">
        <f t="shared" si="3"/>
        <v>8995437</v>
      </c>
      <c r="R51" s="50">
        <f t="shared" si="3"/>
        <v>4892056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-76391144</v>
      </c>
      <c r="X51" s="50">
        <f t="shared" si="3"/>
        <v>-40058828</v>
      </c>
      <c r="Y51" s="50">
        <f t="shared" si="3"/>
        <v>-36332316</v>
      </c>
      <c r="Z51" s="51">
        <f>+IF(X51&lt;&gt;0,+(Y51/X51)*100,0)</f>
        <v>90.697401331861229</v>
      </c>
      <c r="AA51" s="48">
        <f>SUM(AA48:AA50)</f>
        <v>-87888068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-31127367</v>
      </c>
      <c r="F53" s="56">
        <f t="shared" si="4"/>
        <v>-87888068</v>
      </c>
      <c r="G53" s="56">
        <f t="shared" si="4"/>
        <v>17797420</v>
      </c>
      <c r="H53" s="56">
        <f t="shared" si="4"/>
        <v>-51480610</v>
      </c>
      <c r="I53" s="56">
        <f t="shared" si="4"/>
        <v>-42486869</v>
      </c>
      <c r="J53" s="56">
        <f t="shared" si="4"/>
        <v>-76170059</v>
      </c>
      <c r="K53" s="56">
        <f t="shared" si="4"/>
        <v>8229636</v>
      </c>
      <c r="L53" s="56">
        <f t="shared" si="4"/>
        <v>-15648714</v>
      </c>
      <c r="M53" s="56">
        <f t="shared" si="4"/>
        <v>2305937</v>
      </c>
      <c r="N53" s="56">
        <f t="shared" si="4"/>
        <v>-5113141</v>
      </c>
      <c r="O53" s="56">
        <f t="shared" si="4"/>
        <v>-911988</v>
      </c>
      <c r="P53" s="56">
        <f t="shared" si="4"/>
        <v>-3191393</v>
      </c>
      <c r="Q53" s="56">
        <f t="shared" si="4"/>
        <v>8995437</v>
      </c>
      <c r="R53" s="56">
        <f t="shared" si="4"/>
        <v>4892056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-76391144</v>
      </c>
      <c r="X53" s="56">
        <f t="shared" si="4"/>
        <v>-40058828</v>
      </c>
      <c r="Y53" s="56">
        <f t="shared" si="4"/>
        <v>-36332316</v>
      </c>
      <c r="Z53" s="57">
        <f>+IF(X53&lt;&gt;0,+(Y53/X53)*100,0)</f>
        <v>90.697401331861229</v>
      </c>
      <c r="AA53" s="54">
        <f>+AA51-AA52</f>
        <v>-87888068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-31127367</v>
      </c>
      <c r="F56" s="50">
        <f t="shared" si="5"/>
        <v>-87888068</v>
      </c>
      <c r="G56" s="50">
        <f t="shared" si="5"/>
        <v>17797420</v>
      </c>
      <c r="H56" s="50">
        <f t="shared" si="5"/>
        <v>-51480610</v>
      </c>
      <c r="I56" s="50">
        <f t="shared" si="5"/>
        <v>-42486869</v>
      </c>
      <c r="J56" s="50">
        <f t="shared" si="5"/>
        <v>-76170059</v>
      </c>
      <c r="K56" s="50">
        <f t="shared" si="5"/>
        <v>8229636</v>
      </c>
      <c r="L56" s="50">
        <f t="shared" si="5"/>
        <v>-15648714</v>
      </c>
      <c r="M56" s="50">
        <f t="shared" si="5"/>
        <v>2305937</v>
      </c>
      <c r="N56" s="50">
        <f t="shared" si="5"/>
        <v>-5113141</v>
      </c>
      <c r="O56" s="50">
        <f t="shared" si="5"/>
        <v>-911988</v>
      </c>
      <c r="P56" s="50">
        <f t="shared" si="5"/>
        <v>-3191393</v>
      </c>
      <c r="Q56" s="50">
        <f t="shared" si="5"/>
        <v>8995437</v>
      </c>
      <c r="R56" s="50">
        <f t="shared" si="5"/>
        <v>4892056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-76391144</v>
      </c>
      <c r="X56" s="50">
        <f t="shared" si="5"/>
        <v>-40058828</v>
      </c>
      <c r="Y56" s="50">
        <f t="shared" si="5"/>
        <v>-36332316</v>
      </c>
      <c r="Z56" s="51">
        <f>+IF(X56&lt;&gt;0,+(Y56/X56)*100,0)</f>
        <v>90.697401331861229</v>
      </c>
      <c r="AA56" s="48">
        <f>SUM(AA53:AA55)</f>
        <v>-87888068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-31127367</v>
      </c>
      <c r="F59" s="67">
        <f t="shared" si="6"/>
        <v>-87888068</v>
      </c>
      <c r="G59" s="67">
        <f t="shared" si="6"/>
        <v>17797420</v>
      </c>
      <c r="H59" s="67">
        <f t="shared" si="6"/>
        <v>-51480610</v>
      </c>
      <c r="I59" s="67">
        <f t="shared" si="6"/>
        <v>-42486869</v>
      </c>
      <c r="J59" s="67">
        <f t="shared" si="6"/>
        <v>-76170059</v>
      </c>
      <c r="K59" s="67">
        <f t="shared" si="6"/>
        <v>8229636</v>
      </c>
      <c r="L59" s="67">
        <f t="shared" si="6"/>
        <v>-15648714</v>
      </c>
      <c r="M59" s="67">
        <f t="shared" si="6"/>
        <v>2305937</v>
      </c>
      <c r="N59" s="67">
        <f t="shared" si="6"/>
        <v>-5113141</v>
      </c>
      <c r="O59" s="67">
        <f t="shared" si="6"/>
        <v>-911988</v>
      </c>
      <c r="P59" s="67">
        <f t="shared" si="6"/>
        <v>-3191393</v>
      </c>
      <c r="Q59" s="67">
        <f t="shared" si="6"/>
        <v>8995437</v>
      </c>
      <c r="R59" s="67">
        <f t="shared" si="6"/>
        <v>4892056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-76391144</v>
      </c>
      <c r="X59" s="67">
        <f t="shared" si="6"/>
        <v>-40058828</v>
      </c>
      <c r="Y59" s="67">
        <f t="shared" si="6"/>
        <v>-36332316</v>
      </c>
      <c r="Z59" s="68">
        <f>+IF(X59&lt;&gt;0,+(Y59/X59)*100,0)</f>
        <v>90.697401331861229</v>
      </c>
      <c r="AA59" s="65">
        <f>SUM(AA56:AA58)</f>
        <v>-87888068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>
        <v>10000000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7499997</v>
      </c>
      <c r="Y10" s="22">
        <v>-7499997</v>
      </c>
      <c r="Z10" s="23">
        <v>-100</v>
      </c>
      <c r="AA10" s="20">
        <v>10000000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10000000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7499997</v>
      </c>
      <c r="Y32" s="31">
        <f t="shared" si="0"/>
        <v>-7499997</v>
      </c>
      <c r="Z32" s="32">
        <f>+IF(X32&lt;&gt;0,+(Y32/X32)*100,0)</f>
        <v>-100</v>
      </c>
      <c r="AA32" s="29">
        <f>SUM(AA6:AA31)</f>
        <v>10000000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>
        <v>10000000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7499997</v>
      </c>
      <c r="Y41" s="22">
        <v>-7499997</v>
      </c>
      <c r="Z41" s="23">
        <v>-100</v>
      </c>
      <c r="AA41" s="20">
        <v>10000000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10000000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7499997</v>
      </c>
      <c r="Y47" s="31">
        <f t="shared" si="1"/>
        <v>-7499997</v>
      </c>
      <c r="Z47" s="32">
        <f>+IF(X47&lt;&gt;0,+(Y47/X47)*100,0)</f>
        <v>-100</v>
      </c>
      <c r="AA47" s="29">
        <f>SUM(AA34:AA46)</f>
        <v>10000000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26137500</v>
      </c>
      <c r="D10" s="20"/>
      <c r="E10" s="21"/>
      <c r="F10" s="22">
        <v>23168000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>
        <v>20065420</v>
      </c>
      <c r="R10" s="22">
        <v>20065420</v>
      </c>
      <c r="S10" s="22"/>
      <c r="T10" s="22"/>
      <c r="U10" s="22"/>
      <c r="V10" s="22"/>
      <c r="W10" s="22">
        <v>20065420</v>
      </c>
      <c r="X10" s="22">
        <v>17376003</v>
      </c>
      <c r="Y10" s="22">
        <v>2689417</v>
      </c>
      <c r="Z10" s="23">
        <v>15.477765513737538</v>
      </c>
      <c r="AA10" s="20">
        <v>23168000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26137500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23168000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20065420</v>
      </c>
      <c r="R32" s="31">
        <f t="shared" si="0"/>
        <v>20065420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20065420</v>
      </c>
      <c r="X32" s="31">
        <f t="shared" si="0"/>
        <v>17376003</v>
      </c>
      <c r="Y32" s="31">
        <f t="shared" si="0"/>
        <v>2689417</v>
      </c>
      <c r="Z32" s="32">
        <f>+IF(X32&lt;&gt;0,+(Y32/X32)*100,0)</f>
        <v>15.477765513737538</v>
      </c>
      <c r="AA32" s="29">
        <f>SUM(AA6:AA31)</f>
        <v>23168000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26137500</v>
      </c>
      <c r="D41" s="20"/>
      <c r="E41" s="21"/>
      <c r="F41" s="22">
        <v>23260767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>
        <v>20065420</v>
      </c>
      <c r="R41" s="22">
        <v>20065420</v>
      </c>
      <c r="S41" s="22"/>
      <c r="T41" s="22"/>
      <c r="U41" s="22"/>
      <c r="V41" s="22"/>
      <c r="W41" s="22">
        <v>20065420</v>
      </c>
      <c r="X41" s="22">
        <v>17445582</v>
      </c>
      <c r="Y41" s="22">
        <v>2619838</v>
      </c>
      <c r="Z41" s="23">
        <v>15.017200343330478</v>
      </c>
      <c r="AA41" s="20">
        <v>23260767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26137500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23260767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20065420</v>
      </c>
      <c r="R47" s="31">
        <f t="shared" si="1"/>
        <v>20065420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20065420</v>
      </c>
      <c r="X47" s="31">
        <f t="shared" si="1"/>
        <v>17445582</v>
      </c>
      <c r="Y47" s="31">
        <f t="shared" si="1"/>
        <v>2619838</v>
      </c>
      <c r="Z47" s="32">
        <f>+IF(X47&lt;&gt;0,+(Y47/X47)*100,0)</f>
        <v>15.017200343330478</v>
      </c>
      <c r="AA47" s="29">
        <f>SUM(AA34:AA46)</f>
        <v>23260767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-92767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-69579</v>
      </c>
      <c r="Y48" s="41">
        <f t="shared" si="2"/>
        <v>69579</v>
      </c>
      <c r="Z48" s="42">
        <f>+IF(X48&lt;&gt;0,+(Y48/X48)*100,0)</f>
        <v>-100</v>
      </c>
      <c r="AA48" s="39">
        <f>+AA32-AA47</f>
        <v>-92767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-92767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-69579</v>
      </c>
      <c r="Y51" s="50">
        <f t="shared" si="3"/>
        <v>69579</v>
      </c>
      <c r="Z51" s="51">
        <f>+IF(X51&lt;&gt;0,+(Y51/X51)*100,0)</f>
        <v>-100</v>
      </c>
      <c r="AA51" s="48">
        <f>SUM(AA48:AA50)</f>
        <v>-92767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-92767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-69579</v>
      </c>
      <c r="Y53" s="56">
        <f t="shared" si="4"/>
        <v>69579</v>
      </c>
      <c r="Z53" s="57">
        <f>+IF(X53&lt;&gt;0,+(Y53/X53)*100,0)</f>
        <v>-100</v>
      </c>
      <c r="AA53" s="54">
        <f>+AA51-AA52</f>
        <v>-92767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-92767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-69579</v>
      </c>
      <c r="Y56" s="50">
        <f t="shared" si="5"/>
        <v>69579</v>
      </c>
      <c r="Z56" s="51">
        <f>+IF(X56&lt;&gt;0,+(Y56/X56)*100,0)</f>
        <v>-100</v>
      </c>
      <c r="AA56" s="48">
        <f>SUM(AA53:AA55)</f>
        <v>-92767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-92767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-69579</v>
      </c>
      <c r="Y59" s="67">
        <f t="shared" si="6"/>
        <v>69579</v>
      </c>
      <c r="Z59" s="68">
        <f>+IF(X59&lt;&gt;0,+(Y59/X59)*100,0)</f>
        <v>-100</v>
      </c>
      <c r="AA59" s="65">
        <f>SUM(AA56:AA58)</f>
        <v>-92767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173553819</v>
      </c>
      <c r="D6" s="20"/>
      <c r="E6" s="21">
        <v>185555244</v>
      </c>
      <c r="F6" s="22">
        <v>186175244</v>
      </c>
      <c r="G6" s="22">
        <v>21585541</v>
      </c>
      <c r="H6" s="22">
        <v>20601125</v>
      </c>
      <c r="I6" s="22">
        <v>14736645</v>
      </c>
      <c r="J6" s="22">
        <v>56923311</v>
      </c>
      <c r="K6" s="22">
        <v>15293290</v>
      </c>
      <c r="L6" s="22">
        <v>14650569</v>
      </c>
      <c r="M6" s="22">
        <v>13836016</v>
      </c>
      <c r="N6" s="22">
        <v>43779875</v>
      </c>
      <c r="O6" s="22">
        <v>14333360</v>
      </c>
      <c r="P6" s="22">
        <v>12621436</v>
      </c>
      <c r="Q6" s="22">
        <v>13224667</v>
      </c>
      <c r="R6" s="22">
        <v>40179463</v>
      </c>
      <c r="S6" s="22"/>
      <c r="T6" s="22"/>
      <c r="U6" s="22"/>
      <c r="V6" s="22"/>
      <c r="W6" s="22">
        <v>140882649</v>
      </c>
      <c r="X6" s="22">
        <v>139414433</v>
      </c>
      <c r="Y6" s="22">
        <v>1468216</v>
      </c>
      <c r="Z6" s="23">
        <v>1.0531305607361328</v>
      </c>
      <c r="AA6" s="20">
        <v>186175244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120430</v>
      </c>
      <c r="D23" s="20"/>
      <c r="E23" s="21">
        <v>71724</v>
      </c>
      <c r="F23" s="22">
        <v>71724</v>
      </c>
      <c r="G23" s="22">
        <v>56152</v>
      </c>
      <c r="H23" s="22"/>
      <c r="I23" s="22"/>
      <c r="J23" s="22">
        <v>56152</v>
      </c>
      <c r="K23" s="22"/>
      <c r="L23" s="22"/>
      <c r="M23" s="22"/>
      <c r="N23" s="22"/>
      <c r="O23" s="22"/>
      <c r="P23" s="22">
        <v>-18299</v>
      </c>
      <c r="Q23" s="22"/>
      <c r="R23" s="22">
        <v>-18299</v>
      </c>
      <c r="S23" s="22"/>
      <c r="T23" s="22"/>
      <c r="U23" s="22"/>
      <c r="V23" s="22"/>
      <c r="W23" s="22">
        <v>37853</v>
      </c>
      <c r="X23" s="22">
        <v>53793</v>
      </c>
      <c r="Y23" s="22">
        <v>-15940</v>
      </c>
      <c r="Z23" s="23">
        <v>-29.632108266874873</v>
      </c>
      <c r="AA23" s="20">
        <v>71724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85687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173759936</v>
      </c>
      <c r="D32" s="29">
        <f t="shared" ref="D32:Y32" si="0">SUM(D6:D31)</f>
        <v>0</v>
      </c>
      <c r="E32" s="30">
        <f t="shared" si="0"/>
        <v>185626968</v>
      </c>
      <c r="F32" s="31">
        <f t="shared" si="0"/>
        <v>186246968</v>
      </c>
      <c r="G32" s="31">
        <f t="shared" si="0"/>
        <v>21641693</v>
      </c>
      <c r="H32" s="31">
        <f t="shared" si="0"/>
        <v>20601125</v>
      </c>
      <c r="I32" s="31">
        <f t="shared" si="0"/>
        <v>14736645</v>
      </c>
      <c r="J32" s="31">
        <f t="shared" si="0"/>
        <v>56979463</v>
      </c>
      <c r="K32" s="31">
        <f t="shared" si="0"/>
        <v>15293290</v>
      </c>
      <c r="L32" s="31">
        <f t="shared" si="0"/>
        <v>14650569</v>
      </c>
      <c r="M32" s="31">
        <f t="shared" si="0"/>
        <v>13836016</v>
      </c>
      <c r="N32" s="31">
        <f t="shared" si="0"/>
        <v>43779875</v>
      </c>
      <c r="O32" s="31">
        <f t="shared" si="0"/>
        <v>14333360</v>
      </c>
      <c r="P32" s="31">
        <f t="shared" si="0"/>
        <v>12603137</v>
      </c>
      <c r="Q32" s="31">
        <f t="shared" si="0"/>
        <v>13224667</v>
      </c>
      <c r="R32" s="31">
        <f t="shared" si="0"/>
        <v>40161164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140920502</v>
      </c>
      <c r="X32" s="31">
        <f t="shared" si="0"/>
        <v>139468226</v>
      </c>
      <c r="Y32" s="31">
        <f t="shared" si="0"/>
        <v>1452276</v>
      </c>
      <c r="Z32" s="32">
        <f>+IF(X32&lt;&gt;0,+(Y32/X32)*100,0)</f>
        <v>1.0412952409676453</v>
      </c>
      <c r="AA32" s="29">
        <f>SUM(AA6:AA31)</f>
        <v>186246968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13514866</v>
      </c>
      <c r="D34" s="20"/>
      <c r="E34" s="21">
        <v>14658503</v>
      </c>
      <c r="F34" s="22">
        <v>14658503</v>
      </c>
      <c r="G34" s="22">
        <v>1326925</v>
      </c>
      <c r="H34" s="22"/>
      <c r="I34" s="22">
        <v>2372628</v>
      </c>
      <c r="J34" s="22">
        <v>3699553</v>
      </c>
      <c r="K34" s="22">
        <v>1293650</v>
      </c>
      <c r="L34" s="22">
        <v>1284021</v>
      </c>
      <c r="M34" s="22">
        <v>1206173</v>
      </c>
      <c r="N34" s="22">
        <v>3783844</v>
      </c>
      <c r="O34" s="22">
        <v>1241121</v>
      </c>
      <c r="P34" s="22">
        <v>1123800</v>
      </c>
      <c r="Q34" s="22">
        <v>1145945</v>
      </c>
      <c r="R34" s="22">
        <v>3510866</v>
      </c>
      <c r="S34" s="22"/>
      <c r="T34" s="22"/>
      <c r="U34" s="22"/>
      <c r="V34" s="22"/>
      <c r="W34" s="22">
        <v>10994263</v>
      </c>
      <c r="X34" s="22">
        <v>10993878</v>
      </c>
      <c r="Y34" s="22">
        <v>385</v>
      </c>
      <c r="Z34" s="23"/>
      <c r="AA34" s="20">
        <v>14658503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136497112</v>
      </c>
      <c r="D36" s="20"/>
      <c r="E36" s="21">
        <v>142993048</v>
      </c>
      <c r="F36" s="22">
        <v>142993048</v>
      </c>
      <c r="G36" s="22">
        <v>17335330</v>
      </c>
      <c r="H36" s="22">
        <v>20185265</v>
      </c>
      <c r="I36" s="22">
        <v>18721513</v>
      </c>
      <c r="J36" s="22">
        <v>56242108</v>
      </c>
      <c r="K36" s="22">
        <v>10680808</v>
      </c>
      <c r="L36" s="22"/>
      <c r="M36" s="22">
        <v>20860069</v>
      </c>
      <c r="N36" s="22">
        <v>31540877</v>
      </c>
      <c r="O36" s="22">
        <v>10463245</v>
      </c>
      <c r="P36" s="22">
        <v>9727134</v>
      </c>
      <c r="Q36" s="22">
        <v>9205034</v>
      </c>
      <c r="R36" s="22">
        <v>29395413</v>
      </c>
      <c r="S36" s="22"/>
      <c r="T36" s="22"/>
      <c r="U36" s="22"/>
      <c r="V36" s="22"/>
      <c r="W36" s="22">
        <v>117178398</v>
      </c>
      <c r="X36" s="22">
        <v>107244783</v>
      </c>
      <c r="Y36" s="22">
        <v>9933615</v>
      </c>
      <c r="Z36" s="23">
        <v>9.262562450240587</v>
      </c>
      <c r="AA36" s="20">
        <v>142993048</v>
      </c>
    </row>
    <row r="37" spans="1:27" ht="13.5" x14ac:dyDescent="0.25">
      <c r="A37" s="19" t="s">
        <v>63</v>
      </c>
      <c r="B37" s="15" t="s">
        <v>32</v>
      </c>
      <c r="C37" s="20">
        <v>7482</v>
      </c>
      <c r="D37" s="20"/>
      <c r="E37" s="21">
        <v>109036</v>
      </c>
      <c r="F37" s="22">
        <v>109036</v>
      </c>
      <c r="G37" s="22"/>
      <c r="H37" s="22">
        <v>2741</v>
      </c>
      <c r="I37" s="22">
        <v>290</v>
      </c>
      <c r="J37" s="22">
        <v>3031</v>
      </c>
      <c r="K37" s="22"/>
      <c r="L37" s="22">
        <v>5334</v>
      </c>
      <c r="M37" s="22"/>
      <c r="N37" s="22">
        <v>5334</v>
      </c>
      <c r="O37" s="22"/>
      <c r="P37" s="22">
        <v>-809</v>
      </c>
      <c r="Q37" s="22"/>
      <c r="R37" s="22">
        <v>-809</v>
      </c>
      <c r="S37" s="22"/>
      <c r="T37" s="22"/>
      <c r="U37" s="22"/>
      <c r="V37" s="22"/>
      <c r="W37" s="22">
        <v>7556</v>
      </c>
      <c r="X37" s="22">
        <v>81774</v>
      </c>
      <c r="Y37" s="22">
        <v>-74218</v>
      </c>
      <c r="Z37" s="23">
        <v>-90.759899234475512</v>
      </c>
      <c r="AA37" s="20">
        <v>109036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3109102</v>
      </c>
      <c r="D39" s="20"/>
      <c r="E39" s="21">
        <v>3735828</v>
      </c>
      <c r="F39" s="22">
        <v>3735828</v>
      </c>
      <c r="G39" s="22">
        <v>289533</v>
      </c>
      <c r="H39" s="22">
        <v>289533</v>
      </c>
      <c r="I39" s="22">
        <v>280193</v>
      </c>
      <c r="J39" s="22">
        <v>859259</v>
      </c>
      <c r="K39" s="22">
        <v>289533</v>
      </c>
      <c r="L39" s="22">
        <v>280193</v>
      </c>
      <c r="M39" s="22">
        <v>289533</v>
      </c>
      <c r="N39" s="22">
        <v>859259</v>
      </c>
      <c r="O39" s="22">
        <v>289533</v>
      </c>
      <c r="P39" s="22">
        <v>270853</v>
      </c>
      <c r="Q39" s="22">
        <v>289533</v>
      </c>
      <c r="R39" s="22">
        <v>849919</v>
      </c>
      <c r="S39" s="22"/>
      <c r="T39" s="22"/>
      <c r="U39" s="22"/>
      <c r="V39" s="22"/>
      <c r="W39" s="22">
        <v>2568437</v>
      </c>
      <c r="X39" s="22">
        <v>2801871</v>
      </c>
      <c r="Y39" s="22">
        <v>-233434</v>
      </c>
      <c r="Z39" s="23">
        <v>-8.3313614366971205</v>
      </c>
      <c r="AA39" s="20">
        <v>3735828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7251443</v>
      </c>
      <c r="D41" s="20"/>
      <c r="E41" s="21">
        <v>4000000</v>
      </c>
      <c r="F41" s="22">
        <v>4000000</v>
      </c>
      <c r="G41" s="22"/>
      <c r="H41" s="22">
        <v>8569</v>
      </c>
      <c r="I41" s="22"/>
      <c r="J41" s="22">
        <v>8569</v>
      </c>
      <c r="K41" s="22"/>
      <c r="L41" s="22">
        <v>2273</v>
      </c>
      <c r="M41" s="22">
        <v>2847290</v>
      </c>
      <c r="N41" s="22">
        <v>2849563</v>
      </c>
      <c r="O41" s="22">
        <v>320080</v>
      </c>
      <c r="P41" s="22">
        <v>-290725</v>
      </c>
      <c r="Q41" s="22"/>
      <c r="R41" s="22">
        <v>29355</v>
      </c>
      <c r="S41" s="22"/>
      <c r="T41" s="22"/>
      <c r="U41" s="22"/>
      <c r="V41" s="22"/>
      <c r="W41" s="22">
        <v>2887487</v>
      </c>
      <c r="X41" s="22">
        <v>2999997</v>
      </c>
      <c r="Y41" s="22">
        <v>-112510</v>
      </c>
      <c r="Z41" s="23">
        <v>-3.7503370836704173</v>
      </c>
      <c r="AA41" s="20">
        <v>4000000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673697</v>
      </c>
      <c r="D44" s="20"/>
      <c r="E44" s="21">
        <v>1011028</v>
      </c>
      <c r="F44" s="22">
        <v>1011028</v>
      </c>
      <c r="G44" s="22">
        <v>11431</v>
      </c>
      <c r="H44" s="22"/>
      <c r="I44" s="22">
        <v>20060</v>
      </c>
      <c r="J44" s="22">
        <v>31491</v>
      </c>
      <c r="K44" s="22">
        <v>11063</v>
      </c>
      <c r="L44" s="22">
        <v>10966</v>
      </c>
      <c r="M44" s="22">
        <v>539222</v>
      </c>
      <c r="N44" s="22">
        <v>561251</v>
      </c>
      <c r="O44" s="22">
        <v>10533</v>
      </c>
      <c r="P44" s="22">
        <v>9360</v>
      </c>
      <c r="Q44" s="22">
        <v>9645</v>
      </c>
      <c r="R44" s="22">
        <v>29538</v>
      </c>
      <c r="S44" s="22"/>
      <c r="T44" s="22"/>
      <c r="U44" s="22"/>
      <c r="V44" s="22"/>
      <c r="W44" s="22">
        <v>622280</v>
      </c>
      <c r="X44" s="22">
        <v>758268</v>
      </c>
      <c r="Y44" s="22">
        <v>-135988</v>
      </c>
      <c r="Z44" s="23">
        <v>-17.934028602024615</v>
      </c>
      <c r="AA44" s="20">
        <v>1011028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161053702</v>
      </c>
      <c r="D47" s="29">
        <f t="shared" ref="D47:Y47" si="1">SUM(D34:D46)</f>
        <v>0</v>
      </c>
      <c r="E47" s="30">
        <f t="shared" si="1"/>
        <v>166507443</v>
      </c>
      <c r="F47" s="31">
        <f t="shared" si="1"/>
        <v>166507443</v>
      </c>
      <c r="G47" s="31">
        <f t="shared" si="1"/>
        <v>18963219</v>
      </c>
      <c r="H47" s="31">
        <f t="shared" si="1"/>
        <v>20486108</v>
      </c>
      <c r="I47" s="31">
        <f t="shared" si="1"/>
        <v>21394684</v>
      </c>
      <c r="J47" s="31">
        <f t="shared" si="1"/>
        <v>60844011</v>
      </c>
      <c r="K47" s="31">
        <f t="shared" si="1"/>
        <v>12275054</v>
      </c>
      <c r="L47" s="31">
        <f t="shared" si="1"/>
        <v>1582787</v>
      </c>
      <c r="M47" s="31">
        <f t="shared" si="1"/>
        <v>25742287</v>
      </c>
      <c r="N47" s="31">
        <f t="shared" si="1"/>
        <v>39600128</v>
      </c>
      <c r="O47" s="31">
        <f t="shared" si="1"/>
        <v>12324512</v>
      </c>
      <c r="P47" s="31">
        <f t="shared" si="1"/>
        <v>10839613</v>
      </c>
      <c r="Q47" s="31">
        <f t="shared" si="1"/>
        <v>10650157</v>
      </c>
      <c r="R47" s="31">
        <f t="shared" si="1"/>
        <v>33814282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134258421</v>
      </c>
      <c r="X47" s="31">
        <f t="shared" si="1"/>
        <v>124880571</v>
      </c>
      <c r="Y47" s="31">
        <f t="shared" si="1"/>
        <v>9377850</v>
      </c>
      <c r="Z47" s="32">
        <f>+IF(X47&lt;&gt;0,+(Y47/X47)*100,0)</f>
        <v>7.5094547733930526</v>
      </c>
      <c r="AA47" s="29">
        <f>SUM(AA34:AA46)</f>
        <v>166507443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12706234</v>
      </c>
      <c r="D48" s="39">
        <f t="shared" si="2"/>
        <v>0</v>
      </c>
      <c r="E48" s="40">
        <f t="shared" si="2"/>
        <v>19119525</v>
      </c>
      <c r="F48" s="41">
        <f t="shared" si="2"/>
        <v>19739525</v>
      </c>
      <c r="G48" s="41">
        <f t="shared" si="2"/>
        <v>2678474</v>
      </c>
      <c r="H48" s="41">
        <f t="shared" si="2"/>
        <v>115017</v>
      </c>
      <c r="I48" s="41">
        <f t="shared" si="2"/>
        <v>-6658039</v>
      </c>
      <c r="J48" s="41">
        <f t="shared" si="2"/>
        <v>-3864548</v>
      </c>
      <c r="K48" s="41">
        <f t="shared" si="2"/>
        <v>3018236</v>
      </c>
      <c r="L48" s="41">
        <f t="shared" si="2"/>
        <v>13067782</v>
      </c>
      <c r="M48" s="41">
        <f t="shared" si="2"/>
        <v>-11906271</v>
      </c>
      <c r="N48" s="41">
        <f t="shared" si="2"/>
        <v>4179747</v>
      </c>
      <c r="O48" s="41">
        <f t="shared" si="2"/>
        <v>2008848</v>
      </c>
      <c r="P48" s="41">
        <f t="shared" si="2"/>
        <v>1763524</v>
      </c>
      <c r="Q48" s="41">
        <f t="shared" si="2"/>
        <v>2574510</v>
      </c>
      <c r="R48" s="41">
        <f t="shared" si="2"/>
        <v>6346882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6662081</v>
      </c>
      <c r="X48" s="41">
        <f t="shared" si="2"/>
        <v>14587655</v>
      </c>
      <c r="Y48" s="41">
        <f t="shared" si="2"/>
        <v>-7925574</v>
      </c>
      <c r="Z48" s="42">
        <f>+IF(X48&lt;&gt;0,+(Y48/X48)*100,0)</f>
        <v>-54.330692630172571</v>
      </c>
      <c r="AA48" s="39">
        <f>+AA32-AA47</f>
        <v>19739525</v>
      </c>
    </row>
    <row r="49" spans="1:27" ht="25.5" x14ac:dyDescent="0.25">
      <c r="A49" s="43" t="s">
        <v>74</v>
      </c>
      <c r="B49" s="15" t="s">
        <v>32</v>
      </c>
      <c r="C49" s="20">
        <v>33500000</v>
      </c>
      <c r="D49" s="20"/>
      <c r="E49" s="21">
        <v>31560000</v>
      </c>
      <c r="F49" s="22">
        <v>29560000</v>
      </c>
      <c r="G49" s="22"/>
      <c r="H49" s="22">
        <v>4862889</v>
      </c>
      <c r="I49" s="22">
        <v>3253490</v>
      </c>
      <c r="J49" s="22">
        <v>8116379</v>
      </c>
      <c r="K49" s="22">
        <v>6674526</v>
      </c>
      <c r="L49" s="22">
        <v>3524003</v>
      </c>
      <c r="M49" s="22">
        <v>1949728</v>
      </c>
      <c r="N49" s="22">
        <v>12148257</v>
      </c>
      <c r="O49" s="22">
        <v>-3123885</v>
      </c>
      <c r="P49" s="22">
        <v>4680212</v>
      </c>
      <c r="Q49" s="22">
        <v>1322537</v>
      </c>
      <c r="R49" s="22">
        <v>2878864</v>
      </c>
      <c r="S49" s="22"/>
      <c r="T49" s="22"/>
      <c r="U49" s="22"/>
      <c r="V49" s="22"/>
      <c r="W49" s="22">
        <v>23143500</v>
      </c>
      <c r="X49" s="22">
        <v>22870000</v>
      </c>
      <c r="Y49" s="22">
        <v>273500</v>
      </c>
      <c r="Z49" s="23">
        <v>1.1958898119807608</v>
      </c>
      <c r="AA49" s="20">
        <v>29560000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46206234</v>
      </c>
      <c r="D51" s="48">
        <f t="shared" si="3"/>
        <v>0</v>
      </c>
      <c r="E51" s="49">
        <f t="shared" si="3"/>
        <v>50679525</v>
      </c>
      <c r="F51" s="50">
        <f t="shared" si="3"/>
        <v>49299525</v>
      </c>
      <c r="G51" s="50">
        <f t="shared" si="3"/>
        <v>2678474</v>
      </c>
      <c r="H51" s="50">
        <f t="shared" si="3"/>
        <v>4977906</v>
      </c>
      <c r="I51" s="50">
        <f t="shared" si="3"/>
        <v>-3404549</v>
      </c>
      <c r="J51" s="50">
        <f t="shared" si="3"/>
        <v>4251831</v>
      </c>
      <c r="K51" s="50">
        <f t="shared" si="3"/>
        <v>9692762</v>
      </c>
      <c r="L51" s="50">
        <f t="shared" si="3"/>
        <v>16591785</v>
      </c>
      <c r="M51" s="50">
        <f t="shared" si="3"/>
        <v>-9956543</v>
      </c>
      <c r="N51" s="50">
        <f t="shared" si="3"/>
        <v>16328004</v>
      </c>
      <c r="O51" s="50">
        <f t="shared" si="3"/>
        <v>-1115037</v>
      </c>
      <c r="P51" s="50">
        <f t="shared" si="3"/>
        <v>6443736</v>
      </c>
      <c r="Q51" s="50">
        <f t="shared" si="3"/>
        <v>3897047</v>
      </c>
      <c r="R51" s="50">
        <f t="shared" si="3"/>
        <v>9225746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29805581</v>
      </c>
      <c r="X51" s="50">
        <f t="shared" si="3"/>
        <v>37457655</v>
      </c>
      <c r="Y51" s="50">
        <f t="shared" si="3"/>
        <v>-7652074</v>
      </c>
      <c r="Z51" s="51">
        <f>+IF(X51&lt;&gt;0,+(Y51/X51)*100,0)</f>
        <v>-20.428598640251238</v>
      </c>
      <c r="AA51" s="48">
        <f>SUM(AA48:AA50)</f>
        <v>49299525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46206234</v>
      </c>
      <c r="D53" s="54">
        <f>+D51-D52</f>
        <v>0</v>
      </c>
      <c r="E53" s="55">
        <f t="shared" si="4"/>
        <v>50679525</v>
      </c>
      <c r="F53" s="56">
        <f t="shared" si="4"/>
        <v>49299525</v>
      </c>
      <c r="G53" s="56">
        <f t="shared" si="4"/>
        <v>2678474</v>
      </c>
      <c r="H53" s="56">
        <f t="shared" si="4"/>
        <v>4977906</v>
      </c>
      <c r="I53" s="56">
        <f t="shared" si="4"/>
        <v>-3404549</v>
      </c>
      <c r="J53" s="56">
        <f t="shared" si="4"/>
        <v>4251831</v>
      </c>
      <c r="K53" s="56">
        <f t="shared" si="4"/>
        <v>9692762</v>
      </c>
      <c r="L53" s="56">
        <f t="shared" si="4"/>
        <v>16591785</v>
      </c>
      <c r="M53" s="56">
        <f t="shared" si="4"/>
        <v>-9956543</v>
      </c>
      <c r="N53" s="56">
        <f t="shared" si="4"/>
        <v>16328004</v>
      </c>
      <c r="O53" s="56">
        <f t="shared" si="4"/>
        <v>-1115037</v>
      </c>
      <c r="P53" s="56">
        <f t="shared" si="4"/>
        <v>6443736</v>
      </c>
      <c r="Q53" s="56">
        <f t="shared" si="4"/>
        <v>3897047</v>
      </c>
      <c r="R53" s="56">
        <f t="shared" si="4"/>
        <v>9225746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29805581</v>
      </c>
      <c r="X53" s="56">
        <f t="shared" si="4"/>
        <v>37457655</v>
      </c>
      <c r="Y53" s="56">
        <f t="shared" si="4"/>
        <v>-7652074</v>
      </c>
      <c r="Z53" s="57">
        <f>+IF(X53&lt;&gt;0,+(Y53/X53)*100,0)</f>
        <v>-20.428598640251238</v>
      </c>
      <c r="AA53" s="54">
        <f>+AA51-AA52</f>
        <v>49299525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46206234</v>
      </c>
      <c r="D56" s="48">
        <f>SUM(D53:D55)</f>
        <v>0</v>
      </c>
      <c r="E56" s="49">
        <f t="shared" si="5"/>
        <v>50679525</v>
      </c>
      <c r="F56" s="50">
        <f t="shared" si="5"/>
        <v>49299525</v>
      </c>
      <c r="G56" s="50">
        <f t="shared" si="5"/>
        <v>2678474</v>
      </c>
      <c r="H56" s="50">
        <f t="shared" si="5"/>
        <v>4977906</v>
      </c>
      <c r="I56" s="50">
        <f t="shared" si="5"/>
        <v>-3404549</v>
      </c>
      <c r="J56" s="50">
        <f t="shared" si="5"/>
        <v>4251831</v>
      </c>
      <c r="K56" s="50">
        <f t="shared" si="5"/>
        <v>9692762</v>
      </c>
      <c r="L56" s="50">
        <f t="shared" si="5"/>
        <v>16591785</v>
      </c>
      <c r="M56" s="50">
        <f t="shared" si="5"/>
        <v>-9956543</v>
      </c>
      <c r="N56" s="50">
        <f t="shared" si="5"/>
        <v>16328004</v>
      </c>
      <c r="O56" s="50">
        <f t="shared" si="5"/>
        <v>-1115037</v>
      </c>
      <c r="P56" s="50">
        <f t="shared" si="5"/>
        <v>6443736</v>
      </c>
      <c r="Q56" s="50">
        <f t="shared" si="5"/>
        <v>3897047</v>
      </c>
      <c r="R56" s="50">
        <f t="shared" si="5"/>
        <v>9225746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29805581</v>
      </c>
      <c r="X56" s="50">
        <f t="shared" si="5"/>
        <v>37457655</v>
      </c>
      <c r="Y56" s="50">
        <f t="shared" si="5"/>
        <v>-7652074</v>
      </c>
      <c r="Z56" s="51">
        <f>+IF(X56&lt;&gt;0,+(Y56/X56)*100,0)</f>
        <v>-20.428598640251238</v>
      </c>
      <c r="AA56" s="48">
        <f>SUM(AA53:AA55)</f>
        <v>49299525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46206234</v>
      </c>
      <c r="D59" s="65">
        <f>SUM(D56:D58)</f>
        <v>0</v>
      </c>
      <c r="E59" s="66">
        <f t="shared" si="6"/>
        <v>50679525</v>
      </c>
      <c r="F59" s="67">
        <f t="shared" si="6"/>
        <v>49299525</v>
      </c>
      <c r="G59" s="67">
        <f t="shared" si="6"/>
        <v>2678474</v>
      </c>
      <c r="H59" s="67">
        <f t="shared" si="6"/>
        <v>4977906</v>
      </c>
      <c r="I59" s="67">
        <f t="shared" si="6"/>
        <v>-3404549</v>
      </c>
      <c r="J59" s="67">
        <f t="shared" si="6"/>
        <v>4251831</v>
      </c>
      <c r="K59" s="67">
        <f t="shared" si="6"/>
        <v>9692762</v>
      </c>
      <c r="L59" s="67">
        <f t="shared" si="6"/>
        <v>16591785</v>
      </c>
      <c r="M59" s="67">
        <f t="shared" si="6"/>
        <v>-9956543</v>
      </c>
      <c r="N59" s="67">
        <f t="shared" si="6"/>
        <v>16328004</v>
      </c>
      <c r="O59" s="67">
        <f t="shared" si="6"/>
        <v>-1115037</v>
      </c>
      <c r="P59" s="67">
        <f t="shared" si="6"/>
        <v>6443736</v>
      </c>
      <c r="Q59" s="67">
        <f t="shared" si="6"/>
        <v>3897047</v>
      </c>
      <c r="R59" s="67">
        <f t="shared" si="6"/>
        <v>9225746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29805581</v>
      </c>
      <c r="X59" s="67">
        <f t="shared" si="6"/>
        <v>37457655</v>
      </c>
      <c r="Y59" s="67">
        <f t="shared" si="6"/>
        <v>-7652074</v>
      </c>
      <c r="Z59" s="68">
        <f>+IF(X59&lt;&gt;0,+(Y59/X59)*100,0)</f>
        <v>-20.428598640251238</v>
      </c>
      <c r="AA59" s="65">
        <f>SUM(AA56:AA58)</f>
        <v>49299525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>
        <v>10097632</v>
      </c>
      <c r="R10" s="22">
        <v>10097632</v>
      </c>
      <c r="S10" s="22"/>
      <c r="T10" s="22"/>
      <c r="U10" s="22"/>
      <c r="V10" s="22"/>
      <c r="W10" s="22">
        <v>10097632</v>
      </c>
      <c r="X10" s="22"/>
      <c r="Y10" s="22">
        <v>10097632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>
        <v>-10097632</v>
      </c>
      <c r="R25" s="22">
        <v>-10097632</v>
      </c>
      <c r="S25" s="22"/>
      <c r="T25" s="22"/>
      <c r="U25" s="22"/>
      <c r="V25" s="22"/>
      <c r="W25" s="22">
        <v>-10097632</v>
      </c>
      <c r="X25" s="22"/>
      <c r="Y25" s="22">
        <v>-10097632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6081714</v>
      </c>
      <c r="D41" s="20"/>
      <c r="E41" s="21"/>
      <c r="F41" s="22">
        <v>19011305</v>
      </c>
      <c r="G41" s="22"/>
      <c r="H41" s="22">
        <v>2739690</v>
      </c>
      <c r="I41" s="22">
        <v>2820336</v>
      </c>
      <c r="J41" s="22">
        <v>5560026</v>
      </c>
      <c r="K41" s="22">
        <v>4537606</v>
      </c>
      <c r="L41" s="22">
        <v>2968673</v>
      </c>
      <c r="M41" s="22">
        <v>2140101</v>
      </c>
      <c r="N41" s="22">
        <v>9646380</v>
      </c>
      <c r="O41" s="22"/>
      <c r="P41" s="22">
        <v>888835</v>
      </c>
      <c r="Q41" s="22">
        <v>319254</v>
      </c>
      <c r="R41" s="22">
        <v>1208089</v>
      </c>
      <c r="S41" s="22"/>
      <c r="T41" s="22"/>
      <c r="U41" s="22"/>
      <c r="V41" s="22"/>
      <c r="W41" s="22">
        <v>16414495</v>
      </c>
      <c r="X41" s="22">
        <v>14258484</v>
      </c>
      <c r="Y41" s="22">
        <v>2156011</v>
      </c>
      <c r="Z41" s="23">
        <v>15.120899248475503</v>
      </c>
      <c r="AA41" s="20">
        <v>19011305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>
        <v>22399</v>
      </c>
      <c r="I42" s="22">
        <v>1358853</v>
      </c>
      <c r="J42" s="22">
        <v>1381252</v>
      </c>
      <c r="K42" s="22">
        <v>-1381252</v>
      </c>
      <c r="L42" s="22"/>
      <c r="M42" s="22"/>
      <c r="N42" s="22">
        <v>-1381252</v>
      </c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6081714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19011305</v>
      </c>
      <c r="G47" s="31">
        <f t="shared" si="1"/>
        <v>0</v>
      </c>
      <c r="H47" s="31">
        <f t="shared" si="1"/>
        <v>2762089</v>
      </c>
      <c r="I47" s="31">
        <f t="shared" si="1"/>
        <v>4179189</v>
      </c>
      <c r="J47" s="31">
        <f t="shared" si="1"/>
        <v>6941278</v>
      </c>
      <c r="K47" s="31">
        <f t="shared" si="1"/>
        <v>3156354</v>
      </c>
      <c r="L47" s="31">
        <f t="shared" si="1"/>
        <v>2968673</v>
      </c>
      <c r="M47" s="31">
        <f t="shared" si="1"/>
        <v>2140101</v>
      </c>
      <c r="N47" s="31">
        <f t="shared" si="1"/>
        <v>8265128</v>
      </c>
      <c r="O47" s="31">
        <f t="shared" si="1"/>
        <v>0</v>
      </c>
      <c r="P47" s="31">
        <f t="shared" si="1"/>
        <v>888835</v>
      </c>
      <c r="Q47" s="31">
        <f t="shared" si="1"/>
        <v>319254</v>
      </c>
      <c r="R47" s="31">
        <f t="shared" si="1"/>
        <v>1208089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16414495</v>
      </c>
      <c r="X47" s="31">
        <f t="shared" si="1"/>
        <v>14258484</v>
      </c>
      <c r="Y47" s="31">
        <f t="shared" si="1"/>
        <v>2156011</v>
      </c>
      <c r="Z47" s="32">
        <f>+IF(X47&lt;&gt;0,+(Y47/X47)*100,0)</f>
        <v>15.120899248475503</v>
      </c>
      <c r="AA47" s="29">
        <f>SUM(AA34:AA46)</f>
        <v>19011305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-6081714</v>
      </c>
      <c r="D48" s="39">
        <f t="shared" si="2"/>
        <v>0</v>
      </c>
      <c r="E48" s="40">
        <f t="shared" si="2"/>
        <v>0</v>
      </c>
      <c r="F48" s="41">
        <f t="shared" si="2"/>
        <v>-19011305</v>
      </c>
      <c r="G48" s="41">
        <f t="shared" si="2"/>
        <v>0</v>
      </c>
      <c r="H48" s="41">
        <f t="shared" si="2"/>
        <v>-2762089</v>
      </c>
      <c r="I48" s="41">
        <f t="shared" si="2"/>
        <v>-4179189</v>
      </c>
      <c r="J48" s="41">
        <f t="shared" si="2"/>
        <v>-6941278</v>
      </c>
      <c r="K48" s="41">
        <f t="shared" si="2"/>
        <v>-3156354</v>
      </c>
      <c r="L48" s="41">
        <f t="shared" si="2"/>
        <v>-2968673</v>
      </c>
      <c r="M48" s="41">
        <f t="shared" si="2"/>
        <v>-2140101</v>
      </c>
      <c r="N48" s="41">
        <f t="shared" si="2"/>
        <v>-8265128</v>
      </c>
      <c r="O48" s="41">
        <f t="shared" si="2"/>
        <v>0</v>
      </c>
      <c r="P48" s="41">
        <f t="shared" si="2"/>
        <v>-888835</v>
      </c>
      <c r="Q48" s="41">
        <f t="shared" si="2"/>
        <v>-319254</v>
      </c>
      <c r="R48" s="41">
        <f t="shared" si="2"/>
        <v>-1208089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-16414495</v>
      </c>
      <c r="X48" s="41">
        <f t="shared" si="2"/>
        <v>-14258484</v>
      </c>
      <c r="Y48" s="41">
        <f t="shared" si="2"/>
        <v>-2156011</v>
      </c>
      <c r="Z48" s="42">
        <f>+IF(X48&lt;&gt;0,+(Y48/X48)*100,0)</f>
        <v>15.120899248475503</v>
      </c>
      <c r="AA48" s="39">
        <f>+AA32-AA47</f>
        <v>-19011305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-6081714</v>
      </c>
      <c r="D51" s="48">
        <f t="shared" si="3"/>
        <v>0</v>
      </c>
      <c r="E51" s="49">
        <f t="shared" si="3"/>
        <v>0</v>
      </c>
      <c r="F51" s="50">
        <f t="shared" si="3"/>
        <v>-19011305</v>
      </c>
      <c r="G51" s="50">
        <f t="shared" si="3"/>
        <v>0</v>
      </c>
      <c r="H51" s="50">
        <f t="shared" si="3"/>
        <v>-2762089</v>
      </c>
      <c r="I51" s="50">
        <f t="shared" si="3"/>
        <v>-4179189</v>
      </c>
      <c r="J51" s="50">
        <f t="shared" si="3"/>
        <v>-6941278</v>
      </c>
      <c r="K51" s="50">
        <f t="shared" si="3"/>
        <v>-3156354</v>
      </c>
      <c r="L51" s="50">
        <f t="shared" si="3"/>
        <v>-2968673</v>
      </c>
      <c r="M51" s="50">
        <f t="shared" si="3"/>
        <v>-2140101</v>
      </c>
      <c r="N51" s="50">
        <f t="shared" si="3"/>
        <v>-8265128</v>
      </c>
      <c r="O51" s="50">
        <f t="shared" si="3"/>
        <v>0</v>
      </c>
      <c r="P51" s="50">
        <f t="shared" si="3"/>
        <v>-888835</v>
      </c>
      <c r="Q51" s="50">
        <f t="shared" si="3"/>
        <v>-319254</v>
      </c>
      <c r="R51" s="50">
        <f t="shared" si="3"/>
        <v>-1208089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-16414495</v>
      </c>
      <c r="X51" s="50">
        <f t="shared" si="3"/>
        <v>-14258484</v>
      </c>
      <c r="Y51" s="50">
        <f t="shared" si="3"/>
        <v>-2156011</v>
      </c>
      <c r="Z51" s="51">
        <f>+IF(X51&lt;&gt;0,+(Y51/X51)*100,0)</f>
        <v>15.120899248475503</v>
      </c>
      <c r="AA51" s="48">
        <f>SUM(AA48:AA50)</f>
        <v>-19011305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-6081714</v>
      </c>
      <c r="D53" s="54">
        <f>+D51-D52</f>
        <v>0</v>
      </c>
      <c r="E53" s="55">
        <f t="shared" si="4"/>
        <v>0</v>
      </c>
      <c r="F53" s="56">
        <f t="shared" si="4"/>
        <v>-19011305</v>
      </c>
      <c r="G53" s="56">
        <f t="shared" si="4"/>
        <v>0</v>
      </c>
      <c r="H53" s="56">
        <f t="shared" si="4"/>
        <v>-2762089</v>
      </c>
      <c r="I53" s="56">
        <f t="shared" si="4"/>
        <v>-4179189</v>
      </c>
      <c r="J53" s="56">
        <f t="shared" si="4"/>
        <v>-6941278</v>
      </c>
      <c r="K53" s="56">
        <f t="shared" si="4"/>
        <v>-3156354</v>
      </c>
      <c r="L53" s="56">
        <f t="shared" si="4"/>
        <v>-2968673</v>
      </c>
      <c r="M53" s="56">
        <f t="shared" si="4"/>
        <v>-2140101</v>
      </c>
      <c r="N53" s="56">
        <f t="shared" si="4"/>
        <v>-8265128</v>
      </c>
      <c r="O53" s="56">
        <f t="shared" si="4"/>
        <v>0</v>
      </c>
      <c r="P53" s="56">
        <f t="shared" si="4"/>
        <v>-888835</v>
      </c>
      <c r="Q53" s="56">
        <f t="shared" si="4"/>
        <v>-319254</v>
      </c>
      <c r="R53" s="56">
        <f t="shared" si="4"/>
        <v>-1208089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-16414495</v>
      </c>
      <c r="X53" s="56">
        <f t="shared" si="4"/>
        <v>-14258484</v>
      </c>
      <c r="Y53" s="56">
        <f t="shared" si="4"/>
        <v>-2156011</v>
      </c>
      <c r="Z53" s="57">
        <f>+IF(X53&lt;&gt;0,+(Y53/X53)*100,0)</f>
        <v>15.120899248475503</v>
      </c>
      <c r="AA53" s="54">
        <f>+AA51-AA52</f>
        <v>-19011305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-6081714</v>
      </c>
      <c r="D56" s="48">
        <f>SUM(D53:D55)</f>
        <v>0</v>
      </c>
      <c r="E56" s="49">
        <f t="shared" si="5"/>
        <v>0</v>
      </c>
      <c r="F56" s="50">
        <f t="shared" si="5"/>
        <v>-19011305</v>
      </c>
      <c r="G56" s="50">
        <f t="shared" si="5"/>
        <v>0</v>
      </c>
      <c r="H56" s="50">
        <f t="shared" si="5"/>
        <v>-2762089</v>
      </c>
      <c r="I56" s="50">
        <f t="shared" si="5"/>
        <v>-4179189</v>
      </c>
      <c r="J56" s="50">
        <f t="shared" si="5"/>
        <v>-6941278</v>
      </c>
      <c r="K56" s="50">
        <f t="shared" si="5"/>
        <v>-3156354</v>
      </c>
      <c r="L56" s="50">
        <f t="shared" si="5"/>
        <v>-2968673</v>
      </c>
      <c r="M56" s="50">
        <f t="shared" si="5"/>
        <v>-2140101</v>
      </c>
      <c r="N56" s="50">
        <f t="shared" si="5"/>
        <v>-8265128</v>
      </c>
      <c r="O56" s="50">
        <f t="shared" si="5"/>
        <v>0</v>
      </c>
      <c r="P56" s="50">
        <f t="shared" si="5"/>
        <v>-888835</v>
      </c>
      <c r="Q56" s="50">
        <f t="shared" si="5"/>
        <v>-319254</v>
      </c>
      <c r="R56" s="50">
        <f t="shared" si="5"/>
        <v>-1208089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-16414495</v>
      </c>
      <c r="X56" s="50">
        <f t="shared" si="5"/>
        <v>-14258484</v>
      </c>
      <c r="Y56" s="50">
        <f t="shared" si="5"/>
        <v>-2156011</v>
      </c>
      <c r="Z56" s="51">
        <f>+IF(X56&lt;&gt;0,+(Y56/X56)*100,0)</f>
        <v>15.120899248475503</v>
      </c>
      <c r="AA56" s="48">
        <f>SUM(AA53:AA55)</f>
        <v>-19011305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-6081714</v>
      </c>
      <c r="D59" s="65">
        <f>SUM(D56:D58)</f>
        <v>0</v>
      </c>
      <c r="E59" s="66">
        <f t="shared" si="6"/>
        <v>0</v>
      </c>
      <c r="F59" s="67">
        <f t="shared" si="6"/>
        <v>-19011305</v>
      </c>
      <c r="G59" s="67">
        <f t="shared" si="6"/>
        <v>0</v>
      </c>
      <c r="H59" s="67">
        <f t="shared" si="6"/>
        <v>-2762089</v>
      </c>
      <c r="I59" s="67">
        <f t="shared" si="6"/>
        <v>-4179189</v>
      </c>
      <c r="J59" s="67">
        <f t="shared" si="6"/>
        <v>-6941278</v>
      </c>
      <c r="K59" s="67">
        <f t="shared" si="6"/>
        <v>-3156354</v>
      </c>
      <c r="L59" s="67">
        <f t="shared" si="6"/>
        <v>-2968673</v>
      </c>
      <c r="M59" s="67">
        <f t="shared" si="6"/>
        <v>-2140101</v>
      </c>
      <c r="N59" s="67">
        <f t="shared" si="6"/>
        <v>-8265128</v>
      </c>
      <c r="O59" s="67">
        <f t="shared" si="6"/>
        <v>0</v>
      </c>
      <c r="P59" s="67">
        <f t="shared" si="6"/>
        <v>-888835</v>
      </c>
      <c r="Q59" s="67">
        <f t="shared" si="6"/>
        <v>-319254</v>
      </c>
      <c r="R59" s="67">
        <f t="shared" si="6"/>
        <v>-1208089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-16414495</v>
      </c>
      <c r="X59" s="67">
        <f t="shared" si="6"/>
        <v>-14258484</v>
      </c>
      <c r="Y59" s="67">
        <f t="shared" si="6"/>
        <v>-2156011</v>
      </c>
      <c r="Z59" s="68">
        <f>+IF(X59&lt;&gt;0,+(Y59/X59)*100,0)</f>
        <v>15.120899248475503</v>
      </c>
      <c r="AA59" s="65">
        <f>SUM(AA56:AA58)</f>
        <v>-19011305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>
        <v>4545920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>
        <v>2344985</v>
      </c>
      <c r="R10" s="22">
        <v>2344985</v>
      </c>
      <c r="S10" s="22"/>
      <c r="T10" s="22"/>
      <c r="U10" s="22"/>
      <c r="V10" s="22"/>
      <c r="W10" s="22">
        <v>2344985</v>
      </c>
      <c r="X10" s="22">
        <v>4545920</v>
      </c>
      <c r="Y10" s="22">
        <v>-2200935</v>
      </c>
      <c r="Z10" s="23">
        <v>-48.415612241306491</v>
      </c>
      <c r="AA10" s="20">
        <v>4545920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4545920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2344985</v>
      </c>
      <c r="R32" s="31">
        <f t="shared" si="0"/>
        <v>2344985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2344985</v>
      </c>
      <c r="X32" s="31">
        <f t="shared" si="0"/>
        <v>4545920</v>
      </c>
      <c r="Y32" s="31">
        <f t="shared" si="0"/>
        <v>-2200935</v>
      </c>
      <c r="Z32" s="32">
        <f>+IF(X32&lt;&gt;0,+(Y32/X32)*100,0)</f>
        <v>-48.415612241306491</v>
      </c>
      <c r="AA32" s="29">
        <f>SUM(AA6:AA31)</f>
        <v>4545920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1275000</v>
      </c>
      <c r="F41" s="22">
        <v>5530900</v>
      </c>
      <c r="G41" s="22"/>
      <c r="H41" s="22"/>
      <c r="I41" s="22"/>
      <c r="J41" s="22"/>
      <c r="K41" s="22"/>
      <c r="L41" s="22"/>
      <c r="M41" s="22">
        <v>274150</v>
      </c>
      <c r="N41" s="22">
        <v>274150</v>
      </c>
      <c r="O41" s="22"/>
      <c r="P41" s="22"/>
      <c r="Q41" s="22">
        <v>2344985</v>
      </c>
      <c r="R41" s="22">
        <v>2344985</v>
      </c>
      <c r="S41" s="22"/>
      <c r="T41" s="22"/>
      <c r="U41" s="22"/>
      <c r="V41" s="22"/>
      <c r="W41" s="22">
        <v>2619135</v>
      </c>
      <c r="X41" s="22">
        <v>2580694</v>
      </c>
      <c r="Y41" s="22">
        <v>38441</v>
      </c>
      <c r="Z41" s="23">
        <v>1.4895605600664008</v>
      </c>
      <c r="AA41" s="20">
        <v>5530900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4250000</v>
      </c>
      <c r="F44" s="22">
        <v>3526415</v>
      </c>
      <c r="G44" s="22">
        <v>195822</v>
      </c>
      <c r="H44" s="22">
        <v>338926</v>
      </c>
      <c r="I44" s="22">
        <v>237785</v>
      </c>
      <c r="J44" s="22">
        <v>772533</v>
      </c>
      <c r="K44" s="22">
        <v>271045</v>
      </c>
      <c r="L44" s="22">
        <v>139908</v>
      </c>
      <c r="M44" s="22">
        <v>340496</v>
      </c>
      <c r="N44" s="22">
        <v>751449</v>
      </c>
      <c r="O44" s="22">
        <v>239227</v>
      </c>
      <c r="P44" s="22">
        <v>38528</v>
      </c>
      <c r="Q44" s="22">
        <v>164189</v>
      </c>
      <c r="R44" s="22">
        <v>441944</v>
      </c>
      <c r="S44" s="22"/>
      <c r="T44" s="22"/>
      <c r="U44" s="22"/>
      <c r="V44" s="22"/>
      <c r="W44" s="22">
        <v>1965926</v>
      </c>
      <c r="X44" s="22">
        <v>2898066</v>
      </c>
      <c r="Y44" s="22">
        <v>-932140</v>
      </c>
      <c r="Z44" s="23">
        <v>-32.164208820641079</v>
      </c>
      <c r="AA44" s="20">
        <v>3526415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5525000</v>
      </c>
      <c r="F47" s="31">
        <f t="shared" si="1"/>
        <v>9057315</v>
      </c>
      <c r="G47" s="31">
        <f t="shared" si="1"/>
        <v>195822</v>
      </c>
      <c r="H47" s="31">
        <f t="shared" si="1"/>
        <v>338926</v>
      </c>
      <c r="I47" s="31">
        <f t="shared" si="1"/>
        <v>237785</v>
      </c>
      <c r="J47" s="31">
        <f t="shared" si="1"/>
        <v>772533</v>
      </c>
      <c r="K47" s="31">
        <f t="shared" si="1"/>
        <v>271045</v>
      </c>
      <c r="L47" s="31">
        <f t="shared" si="1"/>
        <v>139908</v>
      </c>
      <c r="M47" s="31">
        <f t="shared" si="1"/>
        <v>614646</v>
      </c>
      <c r="N47" s="31">
        <f t="shared" si="1"/>
        <v>1025599</v>
      </c>
      <c r="O47" s="31">
        <f t="shared" si="1"/>
        <v>239227</v>
      </c>
      <c r="P47" s="31">
        <f t="shared" si="1"/>
        <v>38528</v>
      </c>
      <c r="Q47" s="31">
        <f t="shared" si="1"/>
        <v>2509174</v>
      </c>
      <c r="R47" s="31">
        <f t="shared" si="1"/>
        <v>2786929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4585061</v>
      </c>
      <c r="X47" s="31">
        <f t="shared" si="1"/>
        <v>5478760</v>
      </c>
      <c r="Y47" s="31">
        <f t="shared" si="1"/>
        <v>-893699</v>
      </c>
      <c r="Z47" s="32">
        <f>+IF(X47&lt;&gt;0,+(Y47/X47)*100,0)</f>
        <v>-16.312066964057561</v>
      </c>
      <c r="AA47" s="29">
        <f>SUM(AA34:AA46)</f>
        <v>9057315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-5525000</v>
      </c>
      <c r="F48" s="41">
        <f t="shared" si="2"/>
        <v>-4511395</v>
      </c>
      <c r="G48" s="41">
        <f t="shared" si="2"/>
        <v>-195822</v>
      </c>
      <c r="H48" s="41">
        <f t="shared" si="2"/>
        <v>-338926</v>
      </c>
      <c r="I48" s="41">
        <f t="shared" si="2"/>
        <v>-237785</v>
      </c>
      <c r="J48" s="41">
        <f t="shared" si="2"/>
        <v>-772533</v>
      </c>
      <c r="K48" s="41">
        <f t="shared" si="2"/>
        <v>-271045</v>
      </c>
      <c r="L48" s="41">
        <f t="shared" si="2"/>
        <v>-139908</v>
      </c>
      <c r="M48" s="41">
        <f t="shared" si="2"/>
        <v>-614646</v>
      </c>
      <c r="N48" s="41">
        <f t="shared" si="2"/>
        <v>-1025599</v>
      </c>
      <c r="O48" s="41">
        <f t="shared" si="2"/>
        <v>-239227</v>
      </c>
      <c r="P48" s="41">
        <f t="shared" si="2"/>
        <v>-38528</v>
      </c>
      <c r="Q48" s="41">
        <f t="shared" si="2"/>
        <v>-164189</v>
      </c>
      <c r="R48" s="41">
        <f t="shared" si="2"/>
        <v>-441944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-2240076</v>
      </c>
      <c r="X48" s="41">
        <f t="shared" si="2"/>
        <v>-932840</v>
      </c>
      <c r="Y48" s="41">
        <f t="shared" si="2"/>
        <v>-1307236</v>
      </c>
      <c r="Z48" s="42">
        <f>+IF(X48&lt;&gt;0,+(Y48/X48)*100,0)</f>
        <v>140.13507139488016</v>
      </c>
      <c r="AA48" s="39">
        <f>+AA32-AA47</f>
        <v>-4511395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-5525000</v>
      </c>
      <c r="F51" s="50">
        <f t="shared" si="3"/>
        <v>-4511395</v>
      </c>
      <c r="G51" s="50">
        <f t="shared" si="3"/>
        <v>-195822</v>
      </c>
      <c r="H51" s="50">
        <f t="shared" si="3"/>
        <v>-338926</v>
      </c>
      <c r="I51" s="50">
        <f t="shared" si="3"/>
        <v>-237785</v>
      </c>
      <c r="J51" s="50">
        <f t="shared" si="3"/>
        <v>-772533</v>
      </c>
      <c r="K51" s="50">
        <f t="shared" si="3"/>
        <v>-271045</v>
      </c>
      <c r="L51" s="50">
        <f t="shared" si="3"/>
        <v>-139908</v>
      </c>
      <c r="M51" s="50">
        <f t="shared" si="3"/>
        <v>-614646</v>
      </c>
      <c r="N51" s="50">
        <f t="shared" si="3"/>
        <v>-1025599</v>
      </c>
      <c r="O51" s="50">
        <f t="shared" si="3"/>
        <v>-239227</v>
      </c>
      <c r="P51" s="50">
        <f t="shared" si="3"/>
        <v>-38528</v>
      </c>
      <c r="Q51" s="50">
        <f t="shared" si="3"/>
        <v>-164189</v>
      </c>
      <c r="R51" s="50">
        <f t="shared" si="3"/>
        <v>-441944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-2240076</v>
      </c>
      <c r="X51" s="50">
        <f t="shared" si="3"/>
        <v>-932840</v>
      </c>
      <c r="Y51" s="50">
        <f t="shared" si="3"/>
        <v>-1307236</v>
      </c>
      <c r="Z51" s="51">
        <f>+IF(X51&lt;&gt;0,+(Y51/X51)*100,0)</f>
        <v>140.13507139488016</v>
      </c>
      <c r="AA51" s="48">
        <f>SUM(AA48:AA50)</f>
        <v>-4511395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-5525000</v>
      </c>
      <c r="F53" s="56">
        <f t="shared" si="4"/>
        <v>-4511395</v>
      </c>
      <c r="G53" s="56">
        <f t="shared" si="4"/>
        <v>-195822</v>
      </c>
      <c r="H53" s="56">
        <f t="shared" si="4"/>
        <v>-338926</v>
      </c>
      <c r="I53" s="56">
        <f t="shared" si="4"/>
        <v>-237785</v>
      </c>
      <c r="J53" s="56">
        <f t="shared" si="4"/>
        <v>-772533</v>
      </c>
      <c r="K53" s="56">
        <f t="shared" si="4"/>
        <v>-271045</v>
      </c>
      <c r="L53" s="56">
        <f t="shared" si="4"/>
        <v>-139908</v>
      </c>
      <c r="M53" s="56">
        <f t="shared" si="4"/>
        <v>-614646</v>
      </c>
      <c r="N53" s="56">
        <f t="shared" si="4"/>
        <v>-1025599</v>
      </c>
      <c r="O53" s="56">
        <f t="shared" si="4"/>
        <v>-239227</v>
      </c>
      <c r="P53" s="56">
        <f t="shared" si="4"/>
        <v>-38528</v>
      </c>
      <c r="Q53" s="56">
        <f t="shared" si="4"/>
        <v>-164189</v>
      </c>
      <c r="R53" s="56">
        <f t="shared" si="4"/>
        <v>-441944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-2240076</v>
      </c>
      <c r="X53" s="56">
        <f t="shared" si="4"/>
        <v>-932840</v>
      </c>
      <c r="Y53" s="56">
        <f t="shared" si="4"/>
        <v>-1307236</v>
      </c>
      <c r="Z53" s="57">
        <f>+IF(X53&lt;&gt;0,+(Y53/X53)*100,0)</f>
        <v>140.13507139488016</v>
      </c>
      <c r="AA53" s="54">
        <f>+AA51-AA52</f>
        <v>-4511395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-5525000</v>
      </c>
      <c r="F56" s="50">
        <f t="shared" si="5"/>
        <v>-4511395</v>
      </c>
      <c r="G56" s="50">
        <f t="shared" si="5"/>
        <v>-195822</v>
      </c>
      <c r="H56" s="50">
        <f t="shared" si="5"/>
        <v>-338926</v>
      </c>
      <c r="I56" s="50">
        <f t="shared" si="5"/>
        <v>-237785</v>
      </c>
      <c r="J56" s="50">
        <f t="shared" si="5"/>
        <v>-772533</v>
      </c>
      <c r="K56" s="50">
        <f t="shared" si="5"/>
        <v>-271045</v>
      </c>
      <c r="L56" s="50">
        <f t="shared" si="5"/>
        <v>-139908</v>
      </c>
      <c r="M56" s="50">
        <f t="shared" si="5"/>
        <v>-614646</v>
      </c>
      <c r="N56" s="50">
        <f t="shared" si="5"/>
        <v>-1025599</v>
      </c>
      <c r="O56" s="50">
        <f t="shared" si="5"/>
        <v>-239227</v>
      </c>
      <c r="P56" s="50">
        <f t="shared" si="5"/>
        <v>-38528</v>
      </c>
      <c r="Q56" s="50">
        <f t="shared" si="5"/>
        <v>-164189</v>
      </c>
      <c r="R56" s="50">
        <f t="shared" si="5"/>
        <v>-441944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-2240076</v>
      </c>
      <c r="X56" s="50">
        <f t="shared" si="5"/>
        <v>-932840</v>
      </c>
      <c r="Y56" s="50">
        <f t="shared" si="5"/>
        <v>-1307236</v>
      </c>
      <c r="Z56" s="51">
        <f>+IF(X56&lt;&gt;0,+(Y56/X56)*100,0)</f>
        <v>140.13507139488016</v>
      </c>
      <c r="AA56" s="48">
        <f>SUM(AA53:AA55)</f>
        <v>-4511395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-5525000</v>
      </c>
      <c r="F59" s="67">
        <f t="shared" si="6"/>
        <v>-4511395</v>
      </c>
      <c r="G59" s="67">
        <f t="shared" si="6"/>
        <v>-195822</v>
      </c>
      <c r="H59" s="67">
        <f t="shared" si="6"/>
        <v>-338926</v>
      </c>
      <c r="I59" s="67">
        <f t="shared" si="6"/>
        <v>-237785</v>
      </c>
      <c r="J59" s="67">
        <f t="shared" si="6"/>
        <v>-772533</v>
      </c>
      <c r="K59" s="67">
        <f t="shared" si="6"/>
        <v>-271045</v>
      </c>
      <c r="L59" s="67">
        <f t="shared" si="6"/>
        <v>-139908</v>
      </c>
      <c r="M59" s="67">
        <f t="shared" si="6"/>
        <v>-614646</v>
      </c>
      <c r="N59" s="67">
        <f t="shared" si="6"/>
        <v>-1025599</v>
      </c>
      <c r="O59" s="67">
        <f t="shared" si="6"/>
        <v>-239227</v>
      </c>
      <c r="P59" s="67">
        <f t="shared" si="6"/>
        <v>-38528</v>
      </c>
      <c r="Q59" s="67">
        <f t="shared" si="6"/>
        <v>-164189</v>
      </c>
      <c r="R59" s="67">
        <f t="shared" si="6"/>
        <v>-441944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-2240076</v>
      </c>
      <c r="X59" s="67">
        <f t="shared" si="6"/>
        <v>-932840</v>
      </c>
      <c r="Y59" s="67">
        <f t="shared" si="6"/>
        <v>-1307236</v>
      </c>
      <c r="Z59" s="68">
        <f>+IF(X59&lt;&gt;0,+(Y59/X59)*100,0)</f>
        <v>140.13507139488016</v>
      </c>
      <c r="AA59" s="65">
        <f>SUM(AA56:AA58)</f>
        <v>-4511395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>
        <v>6574783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4931082</v>
      </c>
      <c r="Y10" s="22">
        <v>-4931082</v>
      </c>
      <c r="Z10" s="23">
        <v>-100</v>
      </c>
      <c r="AA10" s="20">
        <v>6574783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6574783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4931082</v>
      </c>
      <c r="Y32" s="31">
        <f t="shared" si="0"/>
        <v>-4931082</v>
      </c>
      <c r="Z32" s="32">
        <f>+IF(X32&lt;&gt;0,+(Y32/X32)*100,0)</f>
        <v>-100</v>
      </c>
      <c r="AA32" s="29">
        <f>SUM(AA6:AA31)</f>
        <v>6574783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9839441</v>
      </c>
      <c r="D41" s="20"/>
      <c r="E41" s="21"/>
      <c r="F41" s="22">
        <v>12556309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9417222</v>
      </c>
      <c r="Y41" s="22">
        <v>-9417222</v>
      </c>
      <c r="Z41" s="23">
        <v>-100</v>
      </c>
      <c r="AA41" s="20">
        <v>12556309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9839441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12556309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9417222</v>
      </c>
      <c r="Y47" s="31">
        <f t="shared" si="1"/>
        <v>-9417222</v>
      </c>
      <c r="Z47" s="32">
        <f>+IF(X47&lt;&gt;0,+(Y47/X47)*100,0)</f>
        <v>-100</v>
      </c>
      <c r="AA47" s="29">
        <f>SUM(AA34:AA46)</f>
        <v>12556309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-9839441</v>
      </c>
      <c r="D48" s="39">
        <f t="shared" si="2"/>
        <v>0</v>
      </c>
      <c r="E48" s="40">
        <f t="shared" si="2"/>
        <v>0</v>
      </c>
      <c r="F48" s="41">
        <f t="shared" si="2"/>
        <v>-5981526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-4486140</v>
      </c>
      <c r="Y48" s="41">
        <f t="shared" si="2"/>
        <v>4486140</v>
      </c>
      <c r="Z48" s="42">
        <f>+IF(X48&lt;&gt;0,+(Y48/X48)*100,0)</f>
        <v>-100</v>
      </c>
      <c r="AA48" s="39">
        <f>+AA32-AA47</f>
        <v>-5981526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>
        <v>1200000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900000</v>
      </c>
      <c r="Y49" s="22">
        <v>-900000</v>
      </c>
      <c r="Z49" s="23">
        <v>-100</v>
      </c>
      <c r="AA49" s="20">
        <v>1200000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-9839441</v>
      </c>
      <c r="D51" s="48">
        <f t="shared" si="3"/>
        <v>0</v>
      </c>
      <c r="E51" s="49">
        <f t="shared" si="3"/>
        <v>0</v>
      </c>
      <c r="F51" s="50">
        <f t="shared" si="3"/>
        <v>-4781526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-3586140</v>
      </c>
      <c r="Y51" s="50">
        <f t="shared" si="3"/>
        <v>3586140</v>
      </c>
      <c r="Z51" s="51">
        <f>+IF(X51&lt;&gt;0,+(Y51/X51)*100,0)</f>
        <v>-100</v>
      </c>
      <c r="AA51" s="48">
        <f>SUM(AA48:AA50)</f>
        <v>-4781526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-9839441</v>
      </c>
      <c r="D53" s="54">
        <f>+D51-D52</f>
        <v>0</v>
      </c>
      <c r="E53" s="55">
        <f t="shared" si="4"/>
        <v>0</v>
      </c>
      <c r="F53" s="56">
        <f t="shared" si="4"/>
        <v>-4781526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-3586140</v>
      </c>
      <c r="Y53" s="56">
        <f t="shared" si="4"/>
        <v>3586140</v>
      </c>
      <c r="Z53" s="57">
        <f>+IF(X53&lt;&gt;0,+(Y53/X53)*100,0)</f>
        <v>-100</v>
      </c>
      <c r="AA53" s="54">
        <f>+AA51-AA52</f>
        <v>-4781526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-9839441</v>
      </c>
      <c r="D56" s="48">
        <f>SUM(D53:D55)</f>
        <v>0</v>
      </c>
      <c r="E56" s="49">
        <f t="shared" si="5"/>
        <v>0</v>
      </c>
      <c r="F56" s="50">
        <f t="shared" si="5"/>
        <v>-4781526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-3586140</v>
      </c>
      <c r="Y56" s="50">
        <f t="shared" si="5"/>
        <v>3586140</v>
      </c>
      <c r="Z56" s="51">
        <f>+IF(X56&lt;&gt;0,+(Y56/X56)*100,0)</f>
        <v>-100</v>
      </c>
      <c r="AA56" s="48">
        <f>SUM(AA53:AA55)</f>
        <v>-4781526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-9839441</v>
      </c>
      <c r="D59" s="65">
        <f>SUM(D56:D58)</f>
        <v>0</v>
      </c>
      <c r="E59" s="66">
        <f t="shared" si="6"/>
        <v>0</v>
      </c>
      <c r="F59" s="67">
        <f t="shared" si="6"/>
        <v>-4781526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-3586140</v>
      </c>
      <c r="Y59" s="67">
        <f t="shared" si="6"/>
        <v>3586140</v>
      </c>
      <c r="Z59" s="68">
        <f>+IF(X59&lt;&gt;0,+(Y59/X59)*100,0)</f>
        <v>-100</v>
      </c>
      <c r="AA59" s="65">
        <f>SUM(AA56:AA58)</f>
        <v>-4781526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21680837297</v>
      </c>
      <c r="D6" s="20"/>
      <c r="E6" s="21">
        <v>28821969200</v>
      </c>
      <c r="F6" s="22">
        <v>28764220680</v>
      </c>
      <c r="G6" s="22">
        <v>2204272447</v>
      </c>
      <c r="H6" s="22">
        <v>2287834818</v>
      </c>
      <c r="I6" s="22">
        <v>2624431630</v>
      </c>
      <c r="J6" s="22">
        <v>7116538895</v>
      </c>
      <c r="K6" s="22">
        <v>1997827981</v>
      </c>
      <c r="L6" s="22">
        <v>1954179807</v>
      </c>
      <c r="M6" s="22">
        <v>2067506889</v>
      </c>
      <c r="N6" s="22">
        <v>6019514677</v>
      </c>
      <c r="O6" s="22">
        <v>1798950970</v>
      </c>
      <c r="P6" s="22">
        <v>2047396307</v>
      </c>
      <c r="Q6" s="22">
        <v>2233474059</v>
      </c>
      <c r="R6" s="22">
        <v>6079821336</v>
      </c>
      <c r="S6" s="22"/>
      <c r="T6" s="22"/>
      <c r="U6" s="22"/>
      <c r="V6" s="22"/>
      <c r="W6" s="22">
        <v>19215874908</v>
      </c>
      <c r="X6" s="22">
        <v>21050771479</v>
      </c>
      <c r="Y6" s="22">
        <v>-1834896571</v>
      </c>
      <c r="Z6" s="23">
        <v>-8.7165288589564103</v>
      </c>
      <c r="AA6" s="20">
        <v>28764220680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>
        <v>461503</v>
      </c>
      <c r="Q7" s="22">
        <v>-454163</v>
      </c>
      <c r="R7" s="22">
        <v>7340</v>
      </c>
      <c r="S7" s="22"/>
      <c r="T7" s="22"/>
      <c r="U7" s="22"/>
      <c r="V7" s="22"/>
      <c r="W7" s="22">
        <v>7340</v>
      </c>
      <c r="X7" s="22"/>
      <c r="Y7" s="22">
        <v>7340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>
        <v>-2256</v>
      </c>
      <c r="R9" s="22">
        <v>-2256</v>
      </c>
      <c r="S9" s="22"/>
      <c r="T9" s="22"/>
      <c r="U9" s="22"/>
      <c r="V9" s="22"/>
      <c r="W9" s="22">
        <v>-2256</v>
      </c>
      <c r="X9" s="22"/>
      <c r="Y9" s="22">
        <v>-2256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70265008</v>
      </c>
      <c r="D10" s="20"/>
      <c r="E10" s="21">
        <v>19849751</v>
      </c>
      <c r="F10" s="22">
        <v>77364946</v>
      </c>
      <c r="G10" s="22">
        <v>947656</v>
      </c>
      <c r="H10" s="22">
        <v>734262</v>
      </c>
      <c r="I10" s="22">
        <v>1072764</v>
      </c>
      <c r="J10" s="22">
        <v>2754682</v>
      </c>
      <c r="K10" s="22">
        <v>2900022</v>
      </c>
      <c r="L10" s="22">
        <v>1016625</v>
      </c>
      <c r="M10" s="22">
        <v>1168404</v>
      </c>
      <c r="N10" s="22">
        <v>5085051</v>
      </c>
      <c r="O10" s="22">
        <v>551647</v>
      </c>
      <c r="P10" s="22">
        <v>3817830</v>
      </c>
      <c r="Q10" s="22">
        <v>27794843</v>
      </c>
      <c r="R10" s="22">
        <v>32164320</v>
      </c>
      <c r="S10" s="22"/>
      <c r="T10" s="22"/>
      <c r="U10" s="22"/>
      <c r="V10" s="22"/>
      <c r="W10" s="22">
        <v>40004053</v>
      </c>
      <c r="X10" s="22">
        <v>59101537</v>
      </c>
      <c r="Y10" s="22">
        <v>-19097484</v>
      </c>
      <c r="Z10" s="23">
        <v>-32.313007358844153</v>
      </c>
      <c r="AA10" s="20">
        <v>77364946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265983548</v>
      </c>
      <c r="D13" s="20"/>
      <c r="E13" s="21">
        <v>286538141</v>
      </c>
      <c r="F13" s="22">
        <v>265173169</v>
      </c>
      <c r="G13" s="22">
        <v>29340934</v>
      </c>
      <c r="H13" s="22">
        <v>28645340</v>
      </c>
      <c r="I13" s="22">
        <v>30374816</v>
      </c>
      <c r="J13" s="22">
        <v>88361090</v>
      </c>
      <c r="K13" s="22">
        <v>31201418</v>
      </c>
      <c r="L13" s="22">
        <v>33188103</v>
      </c>
      <c r="M13" s="22">
        <v>31755198</v>
      </c>
      <c r="N13" s="22">
        <v>96144719</v>
      </c>
      <c r="O13" s="22">
        <v>34512014</v>
      </c>
      <c r="P13" s="22">
        <v>31973421</v>
      </c>
      <c r="Q13" s="22">
        <v>33680095</v>
      </c>
      <c r="R13" s="22">
        <v>100165530</v>
      </c>
      <c r="S13" s="22"/>
      <c r="T13" s="22"/>
      <c r="U13" s="22"/>
      <c r="V13" s="22"/>
      <c r="W13" s="22">
        <v>284671339</v>
      </c>
      <c r="X13" s="22">
        <v>196529614</v>
      </c>
      <c r="Y13" s="22">
        <v>88141725</v>
      </c>
      <c r="Z13" s="23">
        <v>44.849080607261563</v>
      </c>
      <c r="AA13" s="20">
        <v>265173169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-482857</v>
      </c>
      <c r="D17" s="20"/>
      <c r="E17" s="21">
        <v>509770</v>
      </c>
      <c r="F17" s="22">
        <v>5314855</v>
      </c>
      <c r="G17" s="22">
        <v>41164</v>
      </c>
      <c r="H17" s="22">
        <v>41164</v>
      </c>
      <c r="I17" s="22">
        <v>38622</v>
      </c>
      <c r="J17" s="22">
        <v>120950</v>
      </c>
      <c r="K17" s="22">
        <v>36996</v>
      </c>
      <c r="L17" s="22">
        <v>-163657</v>
      </c>
      <c r="M17" s="22">
        <v>8564</v>
      </c>
      <c r="N17" s="22">
        <v>-118097</v>
      </c>
      <c r="O17" s="22">
        <v>870250</v>
      </c>
      <c r="P17" s="22">
        <v>8564</v>
      </c>
      <c r="Q17" s="22">
        <v>8564</v>
      </c>
      <c r="R17" s="22">
        <v>887378</v>
      </c>
      <c r="S17" s="22"/>
      <c r="T17" s="22"/>
      <c r="U17" s="22"/>
      <c r="V17" s="22"/>
      <c r="W17" s="22">
        <v>890231</v>
      </c>
      <c r="X17" s="22">
        <v>3985389</v>
      </c>
      <c r="Y17" s="22">
        <v>-3095158</v>
      </c>
      <c r="Z17" s="23">
        <v>-77.662632179694384</v>
      </c>
      <c r="AA17" s="20">
        <v>5314855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3737896</v>
      </c>
      <c r="D19" s="20"/>
      <c r="E19" s="21">
        <v>47914843</v>
      </c>
      <c r="F19" s="22">
        <v>39518950</v>
      </c>
      <c r="G19" s="22">
        <v>2918173</v>
      </c>
      <c r="H19" s="22">
        <v>2078870</v>
      </c>
      <c r="I19" s="22">
        <v>2606863</v>
      </c>
      <c r="J19" s="22">
        <v>7603906</v>
      </c>
      <c r="K19" s="22">
        <v>1531575</v>
      </c>
      <c r="L19" s="22">
        <v>3326735</v>
      </c>
      <c r="M19" s="22">
        <v>992736</v>
      </c>
      <c r="N19" s="22">
        <v>5851046</v>
      </c>
      <c r="O19" s="22">
        <v>4961563</v>
      </c>
      <c r="P19" s="22">
        <v>6154467</v>
      </c>
      <c r="Q19" s="22">
        <v>5715881</v>
      </c>
      <c r="R19" s="22">
        <v>16831911</v>
      </c>
      <c r="S19" s="22"/>
      <c r="T19" s="22"/>
      <c r="U19" s="22"/>
      <c r="V19" s="22"/>
      <c r="W19" s="22">
        <v>30286863</v>
      </c>
      <c r="X19" s="22">
        <v>33270804</v>
      </c>
      <c r="Y19" s="22">
        <v>-2983941</v>
      </c>
      <c r="Z19" s="23">
        <v>-8.9686471057327015</v>
      </c>
      <c r="AA19" s="20">
        <v>39518950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>
        <v>2270</v>
      </c>
      <c r="H21" s="22"/>
      <c r="I21" s="22">
        <v>6450</v>
      </c>
      <c r="J21" s="22">
        <v>8720</v>
      </c>
      <c r="K21" s="22"/>
      <c r="L21" s="22">
        <v>-60473369</v>
      </c>
      <c r="M21" s="22">
        <v>2150</v>
      </c>
      <c r="N21" s="22">
        <v>-60471219</v>
      </c>
      <c r="O21" s="22">
        <v>-9363235</v>
      </c>
      <c r="P21" s="22">
        <v>2150</v>
      </c>
      <c r="Q21" s="22">
        <v>-5113821</v>
      </c>
      <c r="R21" s="22">
        <v>-14474906</v>
      </c>
      <c r="S21" s="22"/>
      <c r="T21" s="22"/>
      <c r="U21" s="22"/>
      <c r="V21" s="22"/>
      <c r="W21" s="22">
        <v>-74937405</v>
      </c>
      <c r="X21" s="22"/>
      <c r="Y21" s="22">
        <v>-74937405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184904</v>
      </c>
      <c r="D22" s="20"/>
      <c r="E22" s="21"/>
      <c r="F22" s="22"/>
      <c r="G22" s="22">
        <v>7589548</v>
      </c>
      <c r="H22" s="22">
        <v>6698689</v>
      </c>
      <c r="I22" s="22">
        <v>-14288237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2920503</v>
      </c>
      <c r="D23" s="20"/>
      <c r="E23" s="21">
        <v>3557851</v>
      </c>
      <c r="F23" s="22">
        <v>6285856</v>
      </c>
      <c r="G23" s="22">
        <v>323643</v>
      </c>
      <c r="H23" s="22">
        <v>3513586</v>
      </c>
      <c r="I23" s="22">
        <v>940282</v>
      </c>
      <c r="J23" s="22">
        <v>4777511</v>
      </c>
      <c r="K23" s="22">
        <v>1338067</v>
      </c>
      <c r="L23" s="22">
        <v>2124487</v>
      </c>
      <c r="M23" s="22">
        <v>1319925</v>
      </c>
      <c r="N23" s="22">
        <v>4782479</v>
      </c>
      <c r="O23" s="22">
        <v>245077</v>
      </c>
      <c r="P23" s="22">
        <v>888700</v>
      </c>
      <c r="Q23" s="22">
        <v>536595</v>
      </c>
      <c r="R23" s="22">
        <v>1670372</v>
      </c>
      <c r="S23" s="22"/>
      <c r="T23" s="22"/>
      <c r="U23" s="22"/>
      <c r="V23" s="22"/>
      <c r="W23" s="22">
        <v>11230362</v>
      </c>
      <c r="X23" s="22">
        <v>3475230</v>
      </c>
      <c r="Y23" s="22">
        <v>7755132</v>
      </c>
      <c r="Z23" s="23">
        <v>223.15449624916911</v>
      </c>
      <c r="AA23" s="20">
        <v>6285856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529686213</v>
      </c>
      <c r="D25" s="20"/>
      <c r="E25" s="21">
        <v>632116119</v>
      </c>
      <c r="F25" s="22">
        <v>734863995</v>
      </c>
      <c r="G25" s="22">
        <v>102286045</v>
      </c>
      <c r="H25" s="22">
        <v>148506262</v>
      </c>
      <c r="I25" s="22">
        <v>10137941</v>
      </c>
      <c r="J25" s="22">
        <v>260930248</v>
      </c>
      <c r="K25" s="22">
        <v>7274227</v>
      </c>
      <c r="L25" s="22">
        <v>560329</v>
      </c>
      <c r="M25" s="22">
        <v>104555966</v>
      </c>
      <c r="N25" s="22">
        <v>112390522</v>
      </c>
      <c r="O25" s="22">
        <v>118379958</v>
      </c>
      <c r="P25" s="22">
        <v>3308567</v>
      </c>
      <c r="Q25" s="22">
        <v>54883753</v>
      </c>
      <c r="R25" s="22">
        <v>176572278</v>
      </c>
      <c r="S25" s="22"/>
      <c r="T25" s="22"/>
      <c r="U25" s="22"/>
      <c r="V25" s="22"/>
      <c r="W25" s="22">
        <v>549893048</v>
      </c>
      <c r="X25" s="22">
        <v>553484086</v>
      </c>
      <c r="Y25" s="22">
        <v>-3591038</v>
      </c>
      <c r="Z25" s="23">
        <v>-0.64880600740524264</v>
      </c>
      <c r="AA25" s="20">
        <v>734863995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3140855</v>
      </c>
      <c r="F28" s="22">
        <v>5002550</v>
      </c>
      <c r="G28" s="22">
        <v>274908</v>
      </c>
      <c r="H28" s="22">
        <v>293860</v>
      </c>
      <c r="I28" s="22">
        <v>463809</v>
      </c>
      <c r="J28" s="22">
        <v>1032577</v>
      </c>
      <c r="K28" s="22">
        <v>404211</v>
      </c>
      <c r="L28" s="22">
        <v>395843</v>
      </c>
      <c r="M28" s="22">
        <v>389657</v>
      </c>
      <c r="N28" s="22">
        <v>1189711</v>
      </c>
      <c r="O28" s="22">
        <v>377126</v>
      </c>
      <c r="P28" s="22">
        <v>387465</v>
      </c>
      <c r="Q28" s="22">
        <v>384164</v>
      </c>
      <c r="R28" s="22">
        <v>1148755</v>
      </c>
      <c r="S28" s="22"/>
      <c r="T28" s="22"/>
      <c r="U28" s="22"/>
      <c r="V28" s="22"/>
      <c r="W28" s="22">
        <v>3371043</v>
      </c>
      <c r="X28" s="22">
        <v>2740492</v>
      </c>
      <c r="Y28" s="22">
        <v>630551</v>
      </c>
      <c r="Z28" s="23">
        <v>23.008678733599659</v>
      </c>
      <c r="AA28" s="20">
        <v>5002550</v>
      </c>
    </row>
    <row r="29" spans="1:27" ht="13.5" x14ac:dyDescent="0.25">
      <c r="A29" s="19" t="s">
        <v>55</v>
      </c>
      <c r="B29" s="15" t="s">
        <v>32</v>
      </c>
      <c r="C29" s="20">
        <v>97725</v>
      </c>
      <c r="D29" s="20"/>
      <c r="E29" s="21"/>
      <c r="F29" s="22"/>
      <c r="G29" s="22"/>
      <c r="H29" s="22"/>
      <c r="I29" s="22"/>
      <c r="J29" s="22"/>
      <c r="K29" s="22">
        <v>15244</v>
      </c>
      <c r="L29" s="22"/>
      <c r="M29" s="22"/>
      <c r="N29" s="22">
        <v>15244</v>
      </c>
      <c r="O29" s="22"/>
      <c r="P29" s="22"/>
      <c r="Q29" s="22"/>
      <c r="R29" s="22"/>
      <c r="S29" s="22"/>
      <c r="T29" s="22"/>
      <c r="U29" s="22"/>
      <c r="V29" s="22"/>
      <c r="W29" s="22">
        <v>15244</v>
      </c>
      <c r="X29" s="22"/>
      <c r="Y29" s="22">
        <v>15244</v>
      </c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51879437</v>
      </c>
      <c r="D30" s="20"/>
      <c r="E30" s="21">
        <v>63811740</v>
      </c>
      <c r="F30" s="22">
        <v>63811740</v>
      </c>
      <c r="G30" s="22">
        <v>177941</v>
      </c>
      <c r="H30" s="22">
        <v>173825</v>
      </c>
      <c r="I30" s="22">
        <v>173825</v>
      </c>
      <c r="J30" s="22">
        <v>525591</v>
      </c>
      <c r="K30" s="22">
        <v>523278</v>
      </c>
      <c r="L30" s="22">
        <v>173825</v>
      </c>
      <c r="M30" s="22">
        <v>173825</v>
      </c>
      <c r="N30" s="22">
        <v>870928</v>
      </c>
      <c r="O30" s="22">
        <v>173825</v>
      </c>
      <c r="P30" s="22">
        <v>2199856</v>
      </c>
      <c r="Q30" s="22">
        <v>624955</v>
      </c>
      <c r="R30" s="22">
        <v>2998636</v>
      </c>
      <c r="S30" s="22"/>
      <c r="T30" s="22"/>
      <c r="U30" s="22"/>
      <c r="V30" s="22"/>
      <c r="W30" s="22">
        <v>4395155</v>
      </c>
      <c r="X30" s="22">
        <v>47858805</v>
      </c>
      <c r="Y30" s="22">
        <v>-43463650</v>
      </c>
      <c r="Z30" s="23">
        <v>-90.816412988163833</v>
      </c>
      <c r="AA30" s="20">
        <v>63811740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22605109674</v>
      </c>
      <c r="D32" s="29">
        <f t="shared" ref="D32:Y32" si="0">SUM(D6:D31)</f>
        <v>0</v>
      </c>
      <c r="E32" s="30">
        <f t="shared" si="0"/>
        <v>29879408270</v>
      </c>
      <c r="F32" s="31">
        <f t="shared" si="0"/>
        <v>29961556741</v>
      </c>
      <c r="G32" s="31">
        <f t="shared" si="0"/>
        <v>2348174729</v>
      </c>
      <c r="H32" s="31">
        <f t="shared" si="0"/>
        <v>2478520676</v>
      </c>
      <c r="I32" s="31">
        <f t="shared" si="0"/>
        <v>2655958765</v>
      </c>
      <c r="J32" s="31">
        <f t="shared" si="0"/>
        <v>7482654170</v>
      </c>
      <c r="K32" s="31">
        <f t="shared" si="0"/>
        <v>2043053019</v>
      </c>
      <c r="L32" s="31">
        <f t="shared" si="0"/>
        <v>1934328728</v>
      </c>
      <c r="M32" s="31">
        <f t="shared" si="0"/>
        <v>2207873314</v>
      </c>
      <c r="N32" s="31">
        <f t="shared" si="0"/>
        <v>6185255061</v>
      </c>
      <c r="O32" s="31">
        <f t="shared" si="0"/>
        <v>1949659195</v>
      </c>
      <c r="P32" s="31">
        <f t="shared" si="0"/>
        <v>2096598830</v>
      </c>
      <c r="Q32" s="31">
        <f t="shared" si="0"/>
        <v>2351532669</v>
      </c>
      <c r="R32" s="31">
        <f t="shared" si="0"/>
        <v>6397790694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20065699925</v>
      </c>
      <c r="X32" s="31">
        <f t="shared" si="0"/>
        <v>21951217436</v>
      </c>
      <c r="Y32" s="31">
        <f t="shared" si="0"/>
        <v>-1885517511</v>
      </c>
      <c r="Z32" s="32">
        <f>+IF(X32&lt;&gt;0,+(Y32/X32)*100,0)</f>
        <v>-8.5895805847549536</v>
      </c>
      <c r="AA32" s="29">
        <f>SUM(AA6:AA31)</f>
        <v>29961556741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1695665037</v>
      </c>
      <c r="D34" s="20"/>
      <c r="E34" s="21">
        <v>2067503958</v>
      </c>
      <c r="F34" s="22">
        <v>1919670981</v>
      </c>
      <c r="G34" s="22">
        <v>151922244</v>
      </c>
      <c r="H34" s="22">
        <v>131439133</v>
      </c>
      <c r="I34" s="22">
        <v>175116393</v>
      </c>
      <c r="J34" s="22">
        <v>458477770</v>
      </c>
      <c r="K34" s="22">
        <v>166610496</v>
      </c>
      <c r="L34" s="22">
        <v>220382648</v>
      </c>
      <c r="M34" s="22">
        <v>161320678</v>
      </c>
      <c r="N34" s="22">
        <v>548313822</v>
      </c>
      <c r="O34" s="22">
        <v>157850338</v>
      </c>
      <c r="P34" s="22">
        <v>157455345</v>
      </c>
      <c r="Q34" s="22">
        <v>133785751</v>
      </c>
      <c r="R34" s="22">
        <v>449091434</v>
      </c>
      <c r="S34" s="22"/>
      <c r="T34" s="22"/>
      <c r="U34" s="22"/>
      <c r="V34" s="22"/>
      <c r="W34" s="22">
        <v>1455883026</v>
      </c>
      <c r="X34" s="22">
        <v>1364483069</v>
      </c>
      <c r="Y34" s="22">
        <v>91399957</v>
      </c>
      <c r="Z34" s="23">
        <v>6.6985042963548862</v>
      </c>
      <c r="AA34" s="20">
        <v>1919670981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18296976330</v>
      </c>
      <c r="D36" s="20"/>
      <c r="E36" s="21">
        <v>23234574470</v>
      </c>
      <c r="F36" s="22">
        <v>23273754859</v>
      </c>
      <c r="G36" s="22">
        <v>2306645267</v>
      </c>
      <c r="H36" s="22">
        <v>2414582567</v>
      </c>
      <c r="I36" s="22">
        <v>2162021928</v>
      </c>
      <c r="J36" s="22">
        <v>6883249762</v>
      </c>
      <c r="K36" s="22">
        <v>1657424149</v>
      </c>
      <c r="L36" s="22">
        <v>1537187619</v>
      </c>
      <c r="M36" s="22">
        <v>1869227319</v>
      </c>
      <c r="N36" s="22">
        <v>5063839087</v>
      </c>
      <c r="O36" s="22">
        <v>1560808247</v>
      </c>
      <c r="P36" s="22">
        <v>1657506580</v>
      </c>
      <c r="Q36" s="22">
        <v>1683926135</v>
      </c>
      <c r="R36" s="22">
        <v>4902240962</v>
      </c>
      <c r="S36" s="22"/>
      <c r="T36" s="22"/>
      <c r="U36" s="22"/>
      <c r="V36" s="22"/>
      <c r="W36" s="22">
        <v>16849329811</v>
      </c>
      <c r="X36" s="22">
        <v>17718537855</v>
      </c>
      <c r="Y36" s="22">
        <v>-869208044</v>
      </c>
      <c r="Z36" s="23">
        <v>-4.9056420519186235</v>
      </c>
      <c r="AA36" s="20">
        <v>23273754859</v>
      </c>
    </row>
    <row r="37" spans="1:27" ht="13.5" x14ac:dyDescent="0.25">
      <c r="A37" s="19" t="s">
        <v>63</v>
      </c>
      <c r="B37" s="15" t="s">
        <v>32</v>
      </c>
      <c r="C37" s="20">
        <v>1010797638</v>
      </c>
      <c r="D37" s="20"/>
      <c r="E37" s="21">
        <v>545123119</v>
      </c>
      <c r="F37" s="22">
        <v>781256822</v>
      </c>
      <c r="G37" s="22">
        <v>72116028</v>
      </c>
      <c r="H37" s="22">
        <v>67141099</v>
      </c>
      <c r="I37" s="22">
        <v>49279548</v>
      </c>
      <c r="J37" s="22">
        <v>188536675</v>
      </c>
      <c r="K37" s="22">
        <v>95038436</v>
      </c>
      <c r="L37" s="22">
        <v>95253286</v>
      </c>
      <c r="M37" s="22">
        <v>15443096</v>
      </c>
      <c r="N37" s="22">
        <v>205734818</v>
      </c>
      <c r="O37" s="22">
        <v>54221402</v>
      </c>
      <c r="P37" s="22">
        <v>63091231</v>
      </c>
      <c r="Q37" s="22">
        <v>36184438</v>
      </c>
      <c r="R37" s="22">
        <v>153497071</v>
      </c>
      <c r="S37" s="22"/>
      <c r="T37" s="22"/>
      <c r="U37" s="22"/>
      <c r="V37" s="22"/>
      <c r="W37" s="22">
        <v>547768564</v>
      </c>
      <c r="X37" s="22">
        <v>712957464</v>
      </c>
      <c r="Y37" s="22">
        <v>-165188900</v>
      </c>
      <c r="Z37" s="23">
        <v>-23.169530910472382</v>
      </c>
      <c r="AA37" s="20">
        <v>781256822</v>
      </c>
    </row>
    <row r="38" spans="1:27" ht="13.5" x14ac:dyDescent="0.25">
      <c r="A38" s="19" t="s">
        <v>64</v>
      </c>
      <c r="B38" s="15" t="s">
        <v>32</v>
      </c>
      <c r="C38" s="20">
        <v>486776638</v>
      </c>
      <c r="D38" s="20"/>
      <c r="E38" s="21">
        <v>556913084</v>
      </c>
      <c r="F38" s="22">
        <v>430562523</v>
      </c>
      <c r="G38" s="22">
        <v>38894048</v>
      </c>
      <c r="H38" s="22">
        <v>38894048</v>
      </c>
      <c r="I38" s="22">
        <v>38894048</v>
      </c>
      <c r="J38" s="22">
        <v>116682144</v>
      </c>
      <c r="K38" s="22">
        <v>38894048</v>
      </c>
      <c r="L38" s="22">
        <v>38894048</v>
      </c>
      <c r="M38" s="22">
        <v>38894048</v>
      </c>
      <c r="N38" s="22">
        <v>116682144</v>
      </c>
      <c r="O38" s="22">
        <v>38894048</v>
      </c>
      <c r="P38" s="22">
        <v>-115506865</v>
      </c>
      <c r="Q38" s="22">
        <v>38894048</v>
      </c>
      <c r="R38" s="22">
        <v>-37718769</v>
      </c>
      <c r="S38" s="22"/>
      <c r="T38" s="22"/>
      <c r="U38" s="22"/>
      <c r="V38" s="22"/>
      <c r="W38" s="22">
        <v>195645519</v>
      </c>
      <c r="X38" s="22">
        <v>232346579</v>
      </c>
      <c r="Y38" s="22">
        <v>-36701060</v>
      </c>
      <c r="Z38" s="23">
        <v>-15.795825425086202</v>
      </c>
      <c r="AA38" s="20">
        <v>430562523</v>
      </c>
    </row>
    <row r="39" spans="1:27" ht="13.5" x14ac:dyDescent="0.25">
      <c r="A39" s="19" t="s">
        <v>65</v>
      </c>
      <c r="B39" s="15" t="s">
        <v>32</v>
      </c>
      <c r="C39" s="20">
        <v>503443896</v>
      </c>
      <c r="D39" s="20"/>
      <c r="E39" s="21">
        <v>691390176</v>
      </c>
      <c r="F39" s="22">
        <v>713864868</v>
      </c>
      <c r="G39" s="22">
        <v>48767156</v>
      </c>
      <c r="H39" s="22">
        <v>47417934</v>
      </c>
      <c r="I39" s="22">
        <v>39560045</v>
      </c>
      <c r="J39" s="22">
        <v>135745135</v>
      </c>
      <c r="K39" s="22">
        <v>50228376</v>
      </c>
      <c r="L39" s="22">
        <v>46132115</v>
      </c>
      <c r="M39" s="22">
        <v>47664476</v>
      </c>
      <c r="N39" s="22">
        <v>144024967</v>
      </c>
      <c r="O39" s="22">
        <v>54435384</v>
      </c>
      <c r="P39" s="22">
        <v>53023478</v>
      </c>
      <c r="Q39" s="22">
        <v>52310968</v>
      </c>
      <c r="R39" s="22">
        <v>159769830</v>
      </c>
      <c r="S39" s="22"/>
      <c r="T39" s="22"/>
      <c r="U39" s="22"/>
      <c r="V39" s="22"/>
      <c r="W39" s="22">
        <v>439539932</v>
      </c>
      <c r="X39" s="22">
        <v>534298905</v>
      </c>
      <c r="Y39" s="22">
        <v>-94758973</v>
      </c>
      <c r="Z39" s="23">
        <v>-17.735198802250963</v>
      </c>
      <c r="AA39" s="20">
        <v>713864868</v>
      </c>
    </row>
    <row r="40" spans="1:27" ht="13.5" x14ac:dyDescent="0.25">
      <c r="A40" s="19" t="s">
        <v>40</v>
      </c>
      <c r="B40" s="15" t="s">
        <v>32</v>
      </c>
      <c r="C40" s="20">
        <v>219187958</v>
      </c>
      <c r="D40" s="20"/>
      <c r="E40" s="21">
        <v>234827343</v>
      </c>
      <c r="F40" s="22">
        <v>269754748</v>
      </c>
      <c r="G40" s="22">
        <v>20026923</v>
      </c>
      <c r="H40" s="22">
        <v>22641395</v>
      </c>
      <c r="I40" s="22">
        <v>23065229</v>
      </c>
      <c r="J40" s="22">
        <v>65733547</v>
      </c>
      <c r="K40" s="22">
        <v>20659036</v>
      </c>
      <c r="L40" s="22">
        <v>-34457990</v>
      </c>
      <c r="M40" s="22">
        <v>136491383</v>
      </c>
      <c r="N40" s="22">
        <v>122692429</v>
      </c>
      <c r="O40" s="22">
        <v>19258687</v>
      </c>
      <c r="P40" s="22">
        <v>17900889</v>
      </c>
      <c r="Q40" s="22">
        <v>16786254</v>
      </c>
      <c r="R40" s="22">
        <v>53945830</v>
      </c>
      <c r="S40" s="22"/>
      <c r="T40" s="22"/>
      <c r="U40" s="22"/>
      <c r="V40" s="22"/>
      <c r="W40" s="22">
        <v>242371806</v>
      </c>
      <c r="X40" s="22">
        <v>188814941</v>
      </c>
      <c r="Y40" s="22">
        <v>53556865</v>
      </c>
      <c r="Z40" s="23">
        <v>28.36473889002248</v>
      </c>
      <c r="AA40" s="20">
        <v>269754748</v>
      </c>
    </row>
    <row r="41" spans="1:27" ht="13.5" x14ac:dyDescent="0.25">
      <c r="A41" s="19" t="s">
        <v>66</v>
      </c>
      <c r="B41" s="15" t="s">
        <v>32</v>
      </c>
      <c r="C41" s="20">
        <v>1060638748</v>
      </c>
      <c r="D41" s="20"/>
      <c r="E41" s="21">
        <v>1188492865</v>
      </c>
      <c r="F41" s="22">
        <v>1569835180</v>
      </c>
      <c r="G41" s="22">
        <v>55890269</v>
      </c>
      <c r="H41" s="22">
        <v>92046047</v>
      </c>
      <c r="I41" s="22">
        <v>121783206</v>
      </c>
      <c r="J41" s="22">
        <v>269719522</v>
      </c>
      <c r="K41" s="22">
        <v>130241987</v>
      </c>
      <c r="L41" s="22">
        <v>120964627</v>
      </c>
      <c r="M41" s="22">
        <v>131729701</v>
      </c>
      <c r="N41" s="22">
        <v>382936315</v>
      </c>
      <c r="O41" s="22">
        <v>95460174</v>
      </c>
      <c r="P41" s="22">
        <v>109114378</v>
      </c>
      <c r="Q41" s="22">
        <v>99186916</v>
      </c>
      <c r="R41" s="22">
        <v>303761468</v>
      </c>
      <c r="S41" s="22"/>
      <c r="T41" s="22"/>
      <c r="U41" s="22"/>
      <c r="V41" s="22"/>
      <c r="W41" s="22">
        <v>956417305</v>
      </c>
      <c r="X41" s="22">
        <v>1199227460</v>
      </c>
      <c r="Y41" s="22">
        <v>-242810155</v>
      </c>
      <c r="Z41" s="23">
        <v>-20.2472144025121</v>
      </c>
      <c r="AA41" s="20">
        <v>1569835180</v>
      </c>
    </row>
    <row r="42" spans="1:27" ht="13.5" x14ac:dyDescent="0.25">
      <c r="A42" s="19" t="s">
        <v>67</v>
      </c>
      <c r="B42" s="15" t="s">
        <v>32</v>
      </c>
      <c r="C42" s="20">
        <v>8911039</v>
      </c>
      <c r="D42" s="20"/>
      <c r="E42" s="21">
        <v>1320000</v>
      </c>
      <c r="F42" s="22">
        <v>16455115</v>
      </c>
      <c r="G42" s="22">
        <v>1390226</v>
      </c>
      <c r="H42" s="22">
        <v>1467089</v>
      </c>
      <c r="I42" s="22">
        <v>3440018</v>
      </c>
      <c r="J42" s="22">
        <v>6297333</v>
      </c>
      <c r="K42" s="22">
        <v>-922428</v>
      </c>
      <c r="L42" s="22">
        <v>1611486</v>
      </c>
      <c r="M42" s="22">
        <v>4407765</v>
      </c>
      <c r="N42" s="22">
        <v>5096823</v>
      </c>
      <c r="O42" s="22">
        <v>636952</v>
      </c>
      <c r="P42" s="22">
        <v>366967</v>
      </c>
      <c r="Q42" s="22">
        <v>4307030</v>
      </c>
      <c r="R42" s="22">
        <v>5310949</v>
      </c>
      <c r="S42" s="22"/>
      <c r="T42" s="22"/>
      <c r="U42" s="22"/>
      <c r="V42" s="22"/>
      <c r="W42" s="22">
        <v>16705105</v>
      </c>
      <c r="X42" s="22">
        <v>12341331</v>
      </c>
      <c r="Y42" s="22">
        <v>4363774</v>
      </c>
      <c r="Z42" s="23">
        <v>35.359022458760734</v>
      </c>
      <c r="AA42" s="20">
        <v>16455115</v>
      </c>
    </row>
    <row r="43" spans="1:27" ht="13.5" x14ac:dyDescent="0.25">
      <c r="A43" s="19" t="s">
        <v>68</v>
      </c>
      <c r="B43" s="15" t="s">
        <v>32</v>
      </c>
      <c r="C43" s="20">
        <v>136671450</v>
      </c>
      <c r="D43" s="20"/>
      <c r="E43" s="21">
        <v>4639893</v>
      </c>
      <c r="F43" s="22">
        <v>165340512</v>
      </c>
      <c r="G43" s="22">
        <v>1085331</v>
      </c>
      <c r="H43" s="22">
        <v>872971</v>
      </c>
      <c r="I43" s="22">
        <v>3528761</v>
      </c>
      <c r="J43" s="22">
        <v>5487063</v>
      </c>
      <c r="K43" s="22">
        <v>520860</v>
      </c>
      <c r="L43" s="22">
        <v>51954</v>
      </c>
      <c r="M43" s="22">
        <v>16384</v>
      </c>
      <c r="N43" s="22">
        <v>589198</v>
      </c>
      <c r="O43" s="22">
        <v>53178</v>
      </c>
      <c r="P43" s="22">
        <v>473424</v>
      </c>
      <c r="Q43" s="22">
        <v>1917864</v>
      </c>
      <c r="R43" s="22">
        <v>2444466</v>
      </c>
      <c r="S43" s="22"/>
      <c r="T43" s="22"/>
      <c r="U43" s="22"/>
      <c r="V43" s="22"/>
      <c r="W43" s="22">
        <v>8520727</v>
      </c>
      <c r="X43" s="22">
        <v>160223840</v>
      </c>
      <c r="Y43" s="22">
        <v>-151703113</v>
      </c>
      <c r="Z43" s="23">
        <v>-94.681985527247377</v>
      </c>
      <c r="AA43" s="20">
        <v>165340512</v>
      </c>
    </row>
    <row r="44" spans="1:27" ht="13.5" x14ac:dyDescent="0.25">
      <c r="A44" s="19" t="s">
        <v>69</v>
      </c>
      <c r="B44" s="15" t="s">
        <v>32</v>
      </c>
      <c r="C44" s="20">
        <v>260906901</v>
      </c>
      <c r="D44" s="20"/>
      <c r="E44" s="21">
        <v>368315733</v>
      </c>
      <c r="F44" s="22">
        <v>362003700</v>
      </c>
      <c r="G44" s="22">
        <v>16121919</v>
      </c>
      <c r="H44" s="22">
        <v>29530373</v>
      </c>
      <c r="I44" s="22">
        <v>35371764</v>
      </c>
      <c r="J44" s="22">
        <v>81024056</v>
      </c>
      <c r="K44" s="22">
        <v>33548460</v>
      </c>
      <c r="L44" s="22">
        <v>26796855</v>
      </c>
      <c r="M44" s="22">
        <v>34850670</v>
      </c>
      <c r="N44" s="22">
        <v>95195985</v>
      </c>
      <c r="O44" s="22">
        <v>34317352</v>
      </c>
      <c r="P44" s="22">
        <v>20559737</v>
      </c>
      <c r="Q44" s="22">
        <v>25180072</v>
      </c>
      <c r="R44" s="22">
        <v>80057161</v>
      </c>
      <c r="S44" s="22"/>
      <c r="T44" s="22"/>
      <c r="U44" s="22"/>
      <c r="V44" s="22"/>
      <c r="W44" s="22">
        <v>256277202</v>
      </c>
      <c r="X44" s="22">
        <v>270456679</v>
      </c>
      <c r="Y44" s="22">
        <v>-14179477</v>
      </c>
      <c r="Z44" s="23">
        <v>-5.2427904729245007</v>
      </c>
      <c r="AA44" s="20">
        <v>362003700</v>
      </c>
    </row>
    <row r="45" spans="1:27" ht="13.5" x14ac:dyDescent="0.25">
      <c r="A45" s="19" t="s">
        <v>70</v>
      </c>
      <c r="B45" s="15" t="s">
        <v>32</v>
      </c>
      <c r="C45" s="20">
        <v>44567577</v>
      </c>
      <c r="D45" s="20"/>
      <c r="E45" s="21">
        <v>1400004</v>
      </c>
      <c r="F45" s="22">
        <v>1400004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1050003</v>
      </c>
      <c r="Y45" s="22">
        <v>-1050003</v>
      </c>
      <c r="Z45" s="23">
        <v>-100</v>
      </c>
      <c r="AA45" s="20">
        <v>1400004</v>
      </c>
    </row>
    <row r="46" spans="1:27" ht="13.5" x14ac:dyDescent="0.25">
      <c r="A46" s="19" t="s">
        <v>71</v>
      </c>
      <c r="B46" s="15" t="s">
        <v>32</v>
      </c>
      <c r="C46" s="20">
        <v>54683115</v>
      </c>
      <c r="D46" s="20"/>
      <c r="E46" s="21">
        <v>67462684</v>
      </c>
      <c r="F46" s="22">
        <v>67462684</v>
      </c>
      <c r="G46" s="22">
        <v>55502</v>
      </c>
      <c r="H46" s="22">
        <v>40668</v>
      </c>
      <c r="I46" s="22">
        <v>-45249</v>
      </c>
      <c r="J46" s="22">
        <v>50921</v>
      </c>
      <c r="K46" s="22">
        <v>-141386</v>
      </c>
      <c r="L46" s="22">
        <v>-71589</v>
      </c>
      <c r="M46" s="22">
        <v>-45179</v>
      </c>
      <c r="N46" s="22">
        <v>-258154</v>
      </c>
      <c r="O46" s="22">
        <v>194468</v>
      </c>
      <c r="P46" s="22">
        <v>1880877</v>
      </c>
      <c r="Q46" s="22">
        <v>538964</v>
      </c>
      <c r="R46" s="22">
        <v>2614309</v>
      </c>
      <c r="S46" s="22"/>
      <c r="T46" s="22"/>
      <c r="U46" s="22"/>
      <c r="V46" s="22"/>
      <c r="W46" s="22">
        <v>2407076</v>
      </c>
      <c r="X46" s="22">
        <v>50597010</v>
      </c>
      <c r="Y46" s="22">
        <v>-48189934</v>
      </c>
      <c r="Z46" s="23">
        <v>-95.24265169028763</v>
      </c>
      <c r="AA46" s="20">
        <v>67462684</v>
      </c>
    </row>
    <row r="47" spans="1:27" x14ac:dyDescent="0.2">
      <c r="A47" s="37" t="s">
        <v>72</v>
      </c>
      <c r="B47" s="28" t="s">
        <v>32</v>
      </c>
      <c r="C47" s="29">
        <f>SUM(C34:C46)</f>
        <v>23779226327</v>
      </c>
      <c r="D47" s="29">
        <f t="shared" ref="D47:Y47" si="1">SUM(D34:D46)</f>
        <v>0</v>
      </c>
      <c r="E47" s="30">
        <f t="shared" si="1"/>
        <v>28961963329</v>
      </c>
      <c r="F47" s="31">
        <f t="shared" si="1"/>
        <v>29571361996</v>
      </c>
      <c r="G47" s="31">
        <f t="shared" si="1"/>
        <v>2712914913</v>
      </c>
      <c r="H47" s="31">
        <f t="shared" si="1"/>
        <v>2846073324</v>
      </c>
      <c r="I47" s="31">
        <f t="shared" si="1"/>
        <v>2652015691</v>
      </c>
      <c r="J47" s="31">
        <f t="shared" si="1"/>
        <v>8211003928</v>
      </c>
      <c r="K47" s="31">
        <f t="shared" si="1"/>
        <v>2192102034</v>
      </c>
      <c r="L47" s="31">
        <f t="shared" si="1"/>
        <v>2052745059</v>
      </c>
      <c r="M47" s="31">
        <f t="shared" si="1"/>
        <v>2440000341</v>
      </c>
      <c r="N47" s="31">
        <f t="shared" si="1"/>
        <v>6684847434</v>
      </c>
      <c r="O47" s="31">
        <f t="shared" si="1"/>
        <v>2016130230</v>
      </c>
      <c r="P47" s="31">
        <f t="shared" si="1"/>
        <v>1965866041</v>
      </c>
      <c r="Q47" s="31">
        <f t="shared" si="1"/>
        <v>2093018440</v>
      </c>
      <c r="R47" s="31">
        <f t="shared" si="1"/>
        <v>6075014711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20970866073</v>
      </c>
      <c r="X47" s="31">
        <f t="shared" si="1"/>
        <v>22445335136</v>
      </c>
      <c r="Y47" s="31">
        <f t="shared" si="1"/>
        <v>-1474469063</v>
      </c>
      <c r="Z47" s="32">
        <f>+IF(X47&lt;&gt;0,+(Y47/X47)*100,0)</f>
        <v>-6.569155925121847</v>
      </c>
      <c r="AA47" s="29">
        <f>SUM(AA34:AA46)</f>
        <v>29571361996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-1174116653</v>
      </c>
      <c r="D48" s="39">
        <f t="shared" si="2"/>
        <v>0</v>
      </c>
      <c r="E48" s="40">
        <f t="shared" si="2"/>
        <v>917444941</v>
      </c>
      <c r="F48" s="41">
        <f t="shared" si="2"/>
        <v>390194745</v>
      </c>
      <c r="G48" s="41">
        <f t="shared" si="2"/>
        <v>-364740184</v>
      </c>
      <c r="H48" s="41">
        <f t="shared" si="2"/>
        <v>-367552648</v>
      </c>
      <c r="I48" s="41">
        <f t="shared" si="2"/>
        <v>3943074</v>
      </c>
      <c r="J48" s="41">
        <f t="shared" si="2"/>
        <v>-728349758</v>
      </c>
      <c r="K48" s="41">
        <f t="shared" si="2"/>
        <v>-149049015</v>
      </c>
      <c r="L48" s="41">
        <f t="shared" si="2"/>
        <v>-118416331</v>
      </c>
      <c r="M48" s="41">
        <f t="shared" si="2"/>
        <v>-232127027</v>
      </c>
      <c r="N48" s="41">
        <f t="shared" si="2"/>
        <v>-499592373</v>
      </c>
      <c r="O48" s="41">
        <f t="shared" si="2"/>
        <v>-66471035</v>
      </c>
      <c r="P48" s="41">
        <f t="shared" si="2"/>
        <v>130732789</v>
      </c>
      <c r="Q48" s="41">
        <f t="shared" si="2"/>
        <v>258514229</v>
      </c>
      <c r="R48" s="41">
        <f t="shared" si="2"/>
        <v>322775983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-905166148</v>
      </c>
      <c r="X48" s="41">
        <f t="shared" si="2"/>
        <v>-494117700</v>
      </c>
      <c r="Y48" s="41">
        <f t="shared" si="2"/>
        <v>-411048448</v>
      </c>
      <c r="Z48" s="42">
        <f>+IF(X48&lt;&gt;0,+(Y48/X48)*100,0)</f>
        <v>83.188367467913011</v>
      </c>
      <c r="AA48" s="39">
        <f>+AA32-AA47</f>
        <v>390194745</v>
      </c>
    </row>
    <row r="49" spans="1:27" ht="25.5" x14ac:dyDescent="0.25">
      <c r="A49" s="43" t="s">
        <v>74</v>
      </c>
      <c r="B49" s="15" t="s">
        <v>32</v>
      </c>
      <c r="C49" s="20">
        <v>540646518</v>
      </c>
      <c r="D49" s="20"/>
      <c r="E49" s="21">
        <v>574843000</v>
      </c>
      <c r="F49" s="22">
        <v>770565791</v>
      </c>
      <c r="G49" s="22">
        <v>1178681</v>
      </c>
      <c r="H49" s="22">
        <v>70126340</v>
      </c>
      <c r="I49" s="22">
        <v>40559786</v>
      </c>
      <c r="J49" s="22">
        <v>111864807</v>
      </c>
      <c r="K49" s="22">
        <v>64688931</v>
      </c>
      <c r="L49" s="22">
        <v>29428412</v>
      </c>
      <c r="M49" s="22">
        <v>56183704</v>
      </c>
      <c r="N49" s="22">
        <v>150301047</v>
      </c>
      <c r="O49" s="22">
        <v>51197846</v>
      </c>
      <c r="P49" s="22">
        <v>37530135</v>
      </c>
      <c r="Q49" s="22">
        <v>112971840</v>
      </c>
      <c r="R49" s="22">
        <v>201699821</v>
      </c>
      <c r="S49" s="22"/>
      <c r="T49" s="22"/>
      <c r="U49" s="22"/>
      <c r="V49" s="22"/>
      <c r="W49" s="22">
        <v>463865675</v>
      </c>
      <c r="X49" s="22">
        <v>695958580</v>
      </c>
      <c r="Y49" s="22">
        <v>-232092905</v>
      </c>
      <c r="Z49" s="23">
        <v>-33.348666381841284</v>
      </c>
      <c r="AA49" s="20">
        <v>770565791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-633470135</v>
      </c>
      <c r="D51" s="48">
        <f t="shared" si="3"/>
        <v>0</v>
      </c>
      <c r="E51" s="49">
        <f t="shared" si="3"/>
        <v>1492287941</v>
      </c>
      <c r="F51" s="50">
        <f t="shared" si="3"/>
        <v>1160760536</v>
      </c>
      <c r="G51" s="50">
        <f t="shared" si="3"/>
        <v>-363561503</v>
      </c>
      <c r="H51" s="50">
        <f t="shared" si="3"/>
        <v>-297426308</v>
      </c>
      <c r="I51" s="50">
        <f t="shared" si="3"/>
        <v>44502860</v>
      </c>
      <c r="J51" s="50">
        <f t="shared" si="3"/>
        <v>-616484951</v>
      </c>
      <c r="K51" s="50">
        <f t="shared" si="3"/>
        <v>-84360084</v>
      </c>
      <c r="L51" s="50">
        <f t="shared" si="3"/>
        <v>-88987919</v>
      </c>
      <c r="M51" s="50">
        <f t="shared" si="3"/>
        <v>-175943323</v>
      </c>
      <c r="N51" s="50">
        <f t="shared" si="3"/>
        <v>-349291326</v>
      </c>
      <c r="O51" s="50">
        <f t="shared" si="3"/>
        <v>-15273189</v>
      </c>
      <c r="P51" s="50">
        <f t="shared" si="3"/>
        <v>168262924</v>
      </c>
      <c r="Q51" s="50">
        <f t="shared" si="3"/>
        <v>371486069</v>
      </c>
      <c r="R51" s="50">
        <f t="shared" si="3"/>
        <v>524475804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-441300473</v>
      </c>
      <c r="X51" s="50">
        <f t="shared" si="3"/>
        <v>201840880</v>
      </c>
      <c r="Y51" s="50">
        <f t="shared" si="3"/>
        <v>-643141353</v>
      </c>
      <c r="Z51" s="51">
        <f>+IF(X51&lt;&gt;0,+(Y51/X51)*100,0)</f>
        <v>-318.63780667226581</v>
      </c>
      <c r="AA51" s="48">
        <f>SUM(AA48:AA50)</f>
        <v>1160760536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-633470135</v>
      </c>
      <c r="D53" s="54">
        <f>+D51-D52</f>
        <v>0</v>
      </c>
      <c r="E53" s="55">
        <f t="shared" si="4"/>
        <v>1492287941</v>
      </c>
      <c r="F53" s="56">
        <f t="shared" si="4"/>
        <v>1160760536</v>
      </c>
      <c r="G53" s="56">
        <f t="shared" si="4"/>
        <v>-363561503</v>
      </c>
      <c r="H53" s="56">
        <f t="shared" si="4"/>
        <v>-297426308</v>
      </c>
      <c r="I53" s="56">
        <f t="shared" si="4"/>
        <v>44502860</v>
      </c>
      <c r="J53" s="56">
        <f t="shared" si="4"/>
        <v>-616484951</v>
      </c>
      <c r="K53" s="56">
        <f t="shared" si="4"/>
        <v>-84360084</v>
      </c>
      <c r="L53" s="56">
        <f t="shared" si="4"/>
        <v>-88987919</v>
      </c>
      <c r="M53" s="56">
        <f t="shared" si="4"/>
        <v>-175943323</v>
      </c>
      <c r="N53" s="56">
        <f t="shared" si="4"/>
        <v>-349291326</v>
      </c>
      <c r="O53" s="56">
        <f t="shared" si="4"/>
        <v>-15273189</v>
      </c>
      <c r="P53" s="56">
        <f t="shared" si="4"/>
        <v>168262924</v>
      </c>
      <c r="Q53" s="56">
        <f t="shared" si="4"/>
        <v>371486069</v>
      </c>
      <c r="R53" s="56">
        <f t="shared" si="4"/>
        <v>524475804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-441300473</v>
      </c>
      <c r="X53" s="56">
        <f t="shared" si="4"/>
        <v>201840880</v>
      </c>
      <c r="Y53" s="56">
        <f t="shared" si="4"/>
        <v>-643141353</v>
      </c>
      <c r="Z53" s="57">
        <f>+IF(X53&lt;&gt;0,+(Y53/X53)*100,0)</f>
        <v>-318.63780667226581</v>
      </c>
      <c r="AA53" s="54">
        <f>+AA51-AA52</f>
        <v>1160760536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-633470135</v>
      </c>
      <c r="D56" s="48">
        <f>SUM(D53:D55)</f>
        <v>0</v>
      </c>
      <c r="E56" s="49">
        <f t="shared" si="5"/>
        <v>1492287941</v>
      </c>
      <c r="F56" s="50">
        <f t="shared" si="5"/>
        <v>1160760536</v>
      </c>
      <c r="G56" s="50">
        <f t="shared" si="5"/>
        <v>-363561503</v>
      </c>
      <c r="H56" s="50">
        <f t="shared" si="5"/>
        <v>-297426308</v>
      </c>
      <c r="I56" s="50">
        <f t="shared" si="5"/>
        <v>44502860</v>
      </c>
      <c r="J56" s="50">
        <f t="shared" si="5"/>
        <v>-616484951</v>
      </c>
      <c r="K56" s="50">
        <f t="shared" si="5"/>
        <v>-84360084</v>
      </c>
      <c r="L56" s="50">
        <f t="shared" si="5"/>
        <v>-88987919</v>
      </c>
      <c r="M56" s="50">
        <f t="shared" si="5"/>
        <v>-175943323</v>
      </c>
      <c r="N56" s="50">
        <f t="shared" si="5"/>
        <v>-349291326</v>
      </c>
      <c r="O56" s="50">
        <f t="shared" si="5"/>
        <v>-15273189</v>
      </c>
      <c r="P56" s="50">
        <f t="shared" si="5"/>
        <v>168262924</v>
      </c>
      <c r="Q56" s="50">
        <f t="shared" si="5"/>
        <v>371486069</v>
      </c>
      <c r="R56" s="50">
        <f t="shared" si="5"/>
        <v>524475804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-441300473</v>
      </c>
      <c r="X56" s="50">
        <f t="shared" si="5"/>
        <v>201840880</v>
      </c>
      <c r="Y56" s="50">
        <f t="shared" si="5"/>
        <v>-643141353</v>
      </c>
      <c r="Z56" s="51">
        <f>+IF(X56&lt;&gt;0,+(Y56/X56)*100,0)</f>
        <v>-318.63780667226581</v>
      </c>
      <c r="AA56" s="48">
        <f>SUM(AA53:AA55)</f>
        <v>1160760536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-633470135</v>
      </c>
      <c r="D59" s="65">
        <f>SUM(D56:D58)</f>
        <v>0</v>
      </c>
      <c r="E59" s="66">
        <f t="shared" si="6"/>
        <v>1492287941</v>
      </c>
      <c r="F59" s="67">
        <f t="shared" si="6"/>
        <v>1160760536</v>
      </c>
      <c r="G59" s="67">
        <f t="shared" si="6"/>
        <v>-363561503</v>
      </c>
      <c r="H59" s="67">
        <f t="shared" si="6"/>
        <v>-297426308</v>
      </c>
      <c r="I59" s="67">
        <f t="shared" si="6"/>
        <v>44502860</v>
      </c>
      <c r="J59" s="67">
        <f t="shared" si="6"/>
        <v>-616484951</v>
      </c>
      <c r="K59" s="67">
        <f t="shared" si="6"/>
        <v>-84360084</v>
      </c>
      <c r="L59" s="67">
        <f t="shared" si="6"/>
        <v>-88987919</v>
      </c>
      <c r="M59" s="67">
        <f t="shared" si="6"/>
        <v>-175943323</v>
      </c>
      <c r="N59" s="67">
        <f t="shared" si="6"/>
        <v>-349291326</v>
      </c>
      <c r="O59" s="67">
        <f t="shared" si="6"/>
        <v>-15273189</v>
      </c>
      <c r="P59" s="67">
        <f t="shared" si="6"/>
        <v>168262924</v>
      </c>
      <c r="Q59" s="67">
        <f t="shared" si="6"/>
        <v>371486069</v>
      </c>
      <c r="R59" s="67">
        <f t="shared" si="6"/>
        <v>524475804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-441300473</v>
      </c>
      <c r="X59" s="67">
        <f t="shared" si="6"/>
        <v>201840880</v>
      </c>
      <c r="Y59" s="67">
        <f t="shared" si="6"/>
        <v>-643141353</v>
      </c>
      <c r="Z59" s="68">
        <f>+IF(X59&lt;&gt;0,+(Y59/X59)*100,0)</f>
        <v>-318.63780667226581</v>
      </c>
      <c r="AA59" s="65">
        <f>SUM(AA56:AA58)</f>
        <v>1160760536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2D798AC-5B3D-4A4B-9ABF-D7466E929BD4}"/>
</file>

<file path=customXml/itemProps2.xml><?xml version="1.0" encoding="utf-8"?>
<ds:datastoreItem xmlns:ds="http://schemas.openxmlformats.org/officeDocument/2006/customXml" ds:itemID="{885B34C5-D982-49D7-A518-C41A8B67CE9A}"/>
</file>

<file path=customXml/itemProps3.xml><?xml version="1.0" encoding="utf-8"?>
<ds:datastoreItem xmlns:ds="http://schemas.openxmlformats.org/officeDocument/2006/customXml" ds:itemID="{D5B0823E-B971-4121-A053-9ED91CD78A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2024-05-03T08:21:43Z</dcterms:created>
  <dcterms:modified xsi:type="dcterms:W3CDTF">2024-05-03T08:26:19Z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